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141514\OUT\RAN4#98e\"/>
    </mc:Choice>
  </mc:AlternateContent>
  <bookViews>
    <workbookView xWindow="28680" yWindow="-120" windowWidth="29040" windowHeight="15840" tabRatio="833" activeTab="1"/>
  </bookViews>
  <sheets>
    <sheet name="Title" sheetId="1" r:id="rId1"/>
    <sheet name="Summary" sheetId="2" r:id="rId2"/>
    <sheet name="TDLA" sheetId="3" r:id="rId3"/>
    <sheet name="TDLD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L11" i="2" l="1"/>
  <c r="J57" i="11" l="1"/>
  <c r="K5" i="2" s="1"/>
  <c r="I57" i="11"/>
  <c r="J5" i="2" s="1"/>
  <c r="H57" i="11"/>
  <c r="A30" i="1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J57" i="3"/>
  <c r="K4" i="2" s="1"/>
  <c r="I57" i="3"/>
  <c r="J4" i="2" s="1"/>
  <c r="H57" i="3"/>
  <c r="I4" i="2" s="1"/>
  <c r="A30" i="3"/>
  <c r="A31" i="3" s="1"/>
  <c r="A32" i="3" s="1"/>
  <c r="A33" i="3" s="1"/>
  <c r="A34" i="3" s="1"/>
  <c r="A35" i="3" s="1"/>
  <c r="A36" i="3" s="1"/>
  <c r="N11" i="2"/>
  <c r="P11" i="2" s="1"/>
  <c r="M11" i="2"/>
  <c r="N10" i="2"/>
  <c r="P10" i="2" s="1"/>
  <c r="M10" i="2"/>
  <c r="L10" i="2"/>
  <c r="A42" i="11" l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B57" i="11"/>
  <c r="C5" i="2" s="1"/>
  <c r="F57" i="11"/>
  <c r="G57" i="11"/>
  <c r="D57" i="11"/>
  <c r="C57" i="11"/>
  <c r="E57" i="11"/>
  <c r="A37" i="3"/>
  <c r="A38" i="3" l="1"/>
  <c r="A39" i="3" s="1"/>
  <c r="M5" i="2" l="1"/>
  <c r="N5" i="2"/>
  <c r="L5" i="2"/>
  <c r="A40" i="3"/>
  <c r="G57" i="3" l="1"/>
  <c r="H4" i="2" s="1"/>
  <c r="A41" i="3"/>
  <c r="A42" i="3" s="1"/>
  <c r="A43" i="3" s="1"/>
  <c r="A44" i="3" l="1"/>
  <c r="A45" i="3" s="1"/>
  <c r="B57" i="3"/>
  <c r="C4" i="2" s="1"/>
  <c r="E57" i="3"/>
  <c r="F4" i="2" s="1"/>
  <c r="C57" i="3"/>
  <c r="D57" i="3" l="1"/>
  <c r="A46" i="3"/>
  <c r="A47" i="3" s="1"/>
  <c r="A48" i="3" s="1"/>
  <c r="A49" i="3" s="1"/>
  <c r="A50" i="3" s="1"/>
  <c r="A51" i="3" s="1"/>
  <c r="A52" i="3" s="1"/>
  <c r="A53" i="3" s="1"/>
  <c r="A54" i="3" s="1"/>
  <c r="A55" i="3" s="1"/>
  <c r="F57" i="3"/>
  <c r="G4" i="2" s="1"/>
  <c r="L4" i="2" l="1"/>
  <c r="M4" i="2"/>
  <c r="N4" i="2"/>
</calcChain>
</file>

<file path=xl/sharedStrings.xml><?xml version="1.0" encoding="utf-8"?>
<sst xmlns="http://schemas.openxmlformats.org/spreadsheetml/2006/main" count="64" uniqueCount="29">
  <si>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</si>
  <si>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</si>
  <si>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</si>
  <si>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</si>
  <si>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</si>
  <si>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</si>
  <si>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</si>
  <si>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</si>
  <si>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</si>
  <si>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</si>
  <si>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</si>
  <si>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</si>
  <si>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</si>
  <si>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</si>
  <si>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</si>
  <si>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</si>
  <si>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</si>
  <si>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SNR at 70% @ Max TP</t>
  </si>
  <si>
    <t>Test point</t>
  </si>
  <si>
    <t>Max tput</t>
  </si>
  <si>
    <t>bps</t>
  </si>
  <si>
    <t>China Telecom</t>
    <phoneticPr fontId="7" type="noConversion"/>
  </si>
  <si>
    <t>Ericsson</t>
  </si>
  <si>
    <t>Huawei</t>
    <phoneticPr fontId="7" type="noConversion"/>
  </si>
  <si>
    <t>TDLA30-300</t>
  </si>
  <si>
    <t>TDLD30-75</t>
  </si>
  <si>
    <t>Qualcomm</t>
  </si>
  <si>
    <t>China Telecom</t>
    <phoneticPr fontId="7" type="noConversion"/>
  </si>
  <si>
    <t>docomo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</si>
</sst>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"/>
  </numFmts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游ゴシック"/>
      <family val="2"/>
      <scheme val="minor"/>
    </font>
    <font>
      <b/>
      <sz val="20"/>
      <name val="Arial"/>
      <family val="2"/>
    </font>
    <font>
      <sz val="11"/>
      <name val="游ゴシック"/>
      <family val="2"/>
      <scheme val="minor"/>
    </font>
    <font>
      <sz val="9"/>
      <name val="游ゴシック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76" fontId="0" fillId="2" borderId="2" xfId="1" applyNumberFormat="1" applyFont="1" applyFill="1" applyBorder="1" applyAlignment="1">
      <alignment horizontal="center" vertical="center" textRotation="90"/>
    </xf>
    <xf numFmtId="176" fontId="0" fillId="2" borderId="4" xfId="1" applyNumberFormat="1" applyFont="1" applyFill="1" applyBorder="1" applyAlignment="1">
      <alignment horizontal="center" vertical="center" textRotation="90"/>
    </xf>
    <xf numFmtId="177" fontId="0" fillId="0" borderId="7" xfId="0" applyNumberFormat="1" applyBorder="1" applyAlignment="1">
      <alignment horizontal="center"/>
    </xf>
    <xf numFmtId="177" fontId="0" fillId="2" borderId="7" xfId="1" applyNumberFormat="1" applyFont="1" applyFill="1" applyBorder="1" applyAlignment="1">
      <alignment horizontal="center"/>
    </xf>
    <xf numFmtId="177" fontId="0" fillId="2" borderId="8" xfId="1" applyNumberFormat="1" applyFont="1" applyFill="1" applyBorder="1" applyAlignment="1">
      <alignment horizontal="center"/>
    </xf>
    <xf numFmtId="177" fontId="0" fillId="0" borderId="11" xfId="0" applyNumberFormat="1" applyBorder="1" applyAlignment="1">
      <alignment horizontal="center"/>
    </xf>
    <xf numFmtId="177" fontId="0" fillId="2" borderId="11" xfId="1" applyNumberFormat="1" applyFont="1" applyFill="1" applyBorder="1" applyAlignment="1">
      <alignment horizontal="center"/>
    </xf>
    <xf numFmtId="177" fontId="0" fillId="2" borderId="12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76" fontId="0" fillId="3" borderId="4" xfId="1" applyNumberFormat="1" applyFont="1" applyFill="1" applyBorder="1" applyAlignment="1">
      <alignment horizontal="center" vertical="center" textRotation="90"/>
    </xf>
    <xf numFmtId="177" fontId="0" fillId="0" borderId="15" xfId="0" applyNumberFormat="1" applyBorder="1" applyAlignment="1">
      <alignment horizontal="center"/>
    </xf>
    <xf numFmtId="177" fontId="0" fillId="2" borderId="17" xfId="1" applyNumberFormat="1" applyFont="1" applyFill="1" applyBorder="1" applyAlignment="1">
      <alignment horizontal="center"/>
    </xf>
    <xf numFmtId="177" fontId="0" fillId="4" borderId="6" xfId="1" applyNumberFormat="1" applyFont="1" applyFill="1" applyBorder="1" applyAlignment="1">
      <alignment horizontal="center"/>
    </xf>
    <xf numFmtId="177" fontId="0" fillId="4" borderId="18" xfId="1" applyNumberFormat="1" applyFont="1" applyFill="1" applyBorder="1" applyAlignment="1">
      <alignment horizontal="center"/>
    </xf>
    <xf numFmtId="177" fontId="0" fillId="2" borderId="19" xfId="1" applyNumberFormat="1" applyFont="1" applyFill="1" applyBorder="1" applyAlignment="1">
      <alignment horizontal="center"/>
    </xf>
    <xf numFmtId="177" fontId="0" fillId="4" borderId="10" xfId="1" applyNumberFormat="1" applyFont="1" applyFill="1" applyBorder="1" applyAlignment="1">
      <alignment horizontal="center"/>
    </xf>
    <xf numFmtId="177" fontId="0" fillId="4" borderId="20" xfId="1" applyNumberFormat="1" applyFont="1" applyFill="1" applyBorder="1" applyAlignment="1">
      <alignment horizontal="center"/>
    </xf>
    <xf numFmtId="177" fontId="0" fillId="0" borderId="21" xfId="0" applyNumberFormat="1" applyBorder="1" applyAlignment="1">
      <alignment horizontal="center"/>
    </xf>
    <xf numFmtId="176" fontId="0" fillId="2" borderId="22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77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77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2" fontId="0" fillId="2" borderId="9" xfId="0" applyNumberFormat="1" applyFill="1" applyBorder="1"/>
    <xf numFmtId="0" fontId="0" fillId="0" borderId="9" xfId="1" applyFont="1" applyBorder="1" applyAlignment="1">
      <alignment horizontal="center" vertical="center" textRotation="90"/>
    </xf>
    <xf numFmtId="0" fontId="0" fillId="0" borderId="9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77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77" fontId="0" fillId="0" borderId="23" xfId="0" applyNumberFormat="1" applyBorder="1" applyAlignment="1">
      <alignment horizontal="center"/>
    </xf>
    <xf numFmtId="177" fontId="0" fillId="0" borderId="0" xfId="0" applyNumberFormat="1"/>
    <xf numFmtId="1" fontId="0" fillId="2" borderId="9" xfId="0" applyNumberFormat="1" applyFont="1" applyFill="1" applyBorder="1"/>
    <xf numFmtId="177" fontId="0" fillId="0" borderId="17" xfId="0" applyNumberFormat="1" applyBorder="1" applyAlignment="1">
      <alignment horizontal="center"/>
    </xf>
    <xf numFmtId="177" fontId="0" fillId="0" borderId="19" xfId="0" applyNumberFormat="1" applyBorder="1" applyAlignment="1">
      <alignment horizontal="center"/>
    </xf>
    <xf numFmtId="177" fontId="0" fillId="0" borderId="7" xfId="0" applyNumberFormat="1" applyFill="1" applyBorder="1" applyAlignment="1">
      <alignment horizontal="center"/>
    </xf>
    <xf numFmtId="177" fontId="0" fillId="0" borderId="11" xfId="0" applyNumberForma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177" fontId="0" fillId="0" borderId="10" xfId="0" applyNumberFormat="1" applyBorder="1" applyAlignment="1">
      <alignment horizontal="center"/>
    </xf>
    <xf numFmtId="0" fontId="0" fillId="0" borderId="16" xfId="1" applyFont="1" applyFill="1" applyBorder="1" applyAlignment="1">
      <alignment vertical="center" textRotation="90" wrapText="1"/>
    </xf>
    <xf numFmtId="0" fontId="0" fillId="0" borderId="16" xfId="1" applyFont="1" applyBorder="1" applyAlignment="1">
      <alignment vertical="center" textRotation="90" wrapText="1"/>
    </xf>
    <xf numFmtId="1" fontId="0" fillId="2" borderId="9" xfId="0" applyNumberFormat="1" applyFill="1" applyBorder="1"/>
    <xf numFmtId="177" fontId="0" fillId="5" borderId="10" xfId="0" applyNumberFormat="1" applyFill="1" applyBorder="1" applyAlignment="1">
      <alignment horizontal="center"/>
    </xf>
    <xf numFmtId="177" fontId="0" fillId="5" borderId="7" xfId="0" applyNumberFormat="1" applyFill="1" applyBorder="1" applyAlignment="1">
      <alignment horizontal="center"/>
    </xf>
    <xf numFmtId="177" fontId="0" fillId="5" borderId="11" xfId="0" applyNumberForma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_Chan_est_experiments_Cases 46.1 - 46.5" xfId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TDLA!$B$28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TDLA!$B$29:$B$55</c:f>
              <c:numCache>
                <c:formatCode>0</c:formatCode>
                <c:ptCount val="27"/>
                <c:pt idx="0">
                  <c:v>21824384</c:v>
                </c:pt>
                <c:pt idx="1">
                  <c:v>30390817</c:v>
                </c:pt>
                <c:pt idx="2">
                  <c:v>37367715</c:v>
                </c:pt>
                <c:pt idx="3">
                  <c:v>42532521</c:v>
                </c:pt>
                <c:pt idx="4">
                  <c:v>47196458</c:v>
                </c:pt>
                <c:pt idx="5">
                  <c:v>52467818</c:v>
                </c:pt>
                <c:pt idx="6">
                  <c:v>57454932</c:v>
                </c:pt>
                <c:pt idx="7">
                  <c:v>61819973</c:v>
                </c:pt>
                <c:pt idx="8">
                  <c:v>65317346</c:v>
                </c:pt>
                <c:pt idx="9">
                  <c:v>67432965</c:v>
                </c:pt>
                <c:pt idx="10">
                  <c:v>69465960</c:v>
                </c:pt>
                <c:pt idx="11">
                  <c:v>72332950</c:v>
                </c:pt>
                <c:pt idx="12">
                  <c:v>76086458</c:v>
                </c:pt>
                <c:pt idx="13">
                  <c:v>81605988</c:v>
                </c:pt>
                <c:pt idx="14">
                  <c:v>88547547</c:v>
                </c:pt>
                <c:pt idx="15">
                  <c:v>96729373</c:v>
                </c:pt>
                <c:pt idx="16">
                  <c:v>105419954</c:v>
                </c:pt>
                <c:pt idx="17">
                  <c:v>113891732</c:v>
                </c:pt>
                <c:pt idx="18">
                  <c:v>121316737</c:v>
                </c:pt>
                <c:pt idx="19">
                  <c:v>127065841</c:v>
                </c:pt>
                <c:pt idx="20">
                  <c:v>131192527</c:v>
                </c:pt>
                <c:pt idx="21">
                  <c:v>133695434</c:v>
                </c:pt>
                <c:pt idx="22">
                  <c:v>135192009</c:v>
                </c:pt>
                <c:pt idx="23">
                  <c:v>135877661</c:v>
                </c:pt>
                <c:pt idx="24">
                  <c:v>136245721</c:v>
                </c:pt>
                <c:pt idx="25">
                  <c:v>136409925</c:v>
                </c:pt>
                <c:pt idx="26">
                  <c:v>136490758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TDLA!$C$28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TDLA!$C$29:$C$55</c:f>
              <c:numCache>
                <c:formatCode>0</c:formatCode>
                <c:ptCount val="27"/>
                <c:pt idx="6" formatCode="General">
                  <c:v>56772826</c:v>
                </c:pt>
                <c:pt idx="7" formatCode="General">
                  <c:v>59726747</c:v>
                </c:pt>
                <c:pt idx="8" formatCode="General">
                  <c:v>62392044</c:v>
                </c:pt>
                <c:pt idx="9" formatCode="General">
                  <c:v>65427260</c:v>
                </c:pt>
                <c:pt idx="10" formatCode="General">
                  <c:v>69397033</c:v>
                </c:pt>
                <c:pt idx="11" formatCode="General">
                  <c:v>74440609</c:v>
                </c:pt>
                <c:pt idx="12" formatCode="General">
                  <c:v>82375802</c:v>
                </c:pt>
                <c:pt idx="13" formatCode="General">
                  <c:v>90849482</c:v>
                </c:pt>
                <c:pt idx="14" formatCode="General">
                  <c:v>101053901</c:v>
                </c:pt>
                <c:pt idx="15" formatCode="General">
                  <c:v>111327184</c:v>
                </c:pt>
                <c:pt idx="16" formatCode="General">
                  <c:v>120040305</c:v>
                </c:pt>
                <c:pt idx="17" formatCode="General">
                  <c:v>126293941</c:v>
                </c:pt>
                <c:pt idx="18" formatCode="General">
                  <c:v>131485110</c:v>
                </c:pt>
                <c:pt idx="19" formatCode="General">
                  <c:v>134474222</c:v>
                </c:pt>
                <c:pt idx="20" formatCode="General">
                  <c:v>135649047</c:v>
                </c:pt>
                <c:pt idx="21" formatCode="General">
                  <c:v>136201614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TDLA!$D$28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TDLA!$D$29:$D$55</c:f>
              <c:numCache>
                <c:formatCode>0</c:formatCode>
                <c:ptCount val="27"/>
                <c:pt idx="0">
                  <c:v>21572814.399999999</c:v>
                </c:pt>
                <c:pt idx="1">
                  <c:v>30038096</c:v>
                </c:pt>
                <c:pt idx="2">
                  <c:v>37547620</c:v>
                </c:pt>
                <c:pt idx="3">
                  <c:v>42872555.200000003</c:v>
                </c:pt>
                <c:pt idx="4">
                  <c:v>47924416.799999997</c:v>
                </c:pt>
                <c:pt idx="5">
                  <c:v>52566668</c:v>
                </c:pt>
                <c:pt idx="6">
                  <c:v>57345456</c:v>
                </c:pt>
                <c:pt idx="7">
                  <c:v>61987707.200000003</c:v>
                </c:pt>
                <c:pt idx="8">
                  <c:v>65810737.600000001</c:v>
                </c:pt>
                <c:pt idx="9">
                  <c:v>68814547.200000003</c:v>
                </c:pt>
                <c:pt idx="10">
                  <c:v>71954893.600000009</c:v>
                </c:pt>
                <c:pt idx="11">
                  <c:v>75641387.200000003</c:v>
                </c:pt>
                <c:pt idx="12">
                  <c:v>81102859.200000003</c:v>
                </c:pt>
                <c:pt idx="13">
                  <c:v>88748920</c:v>
                </c:pt>
                <c:pt idx="14">
                  <c:v>97350738.399999991</c:v>
                </c:pt>
                <c:pt idx="15">
                  <c:v>107590998.40000001</c:v>
                </c:pt>
                <c:pt idx="16">
                  <c:v>117148574.39999999</c:v>
                </c:pt>
                <c:pt idx="17">
                  <c:v>125204245.60000001</c:v>
                </c:pt>
                <c:pt idx="18">
                  <c:v>131484938.39999999</c:v>
                </c:pt>
                <c:pt idx="19">
                  <c:v>134215674.39999999</c:v>
                </c:pt>
                <c:pt idx="20">
                  <c:v>135581042.40000001</c:v>
                </c:pt>
                <c:pt idx="21">
                  <c:v>136400263.19999999</c:v>
                </c:pt>
                <c:pt idx="22">
                  <c:v>136536800</c:v>
                </c:pt>
                <c:pt idx="23">
                  <c:v>136536800</c:v>
                </c:pt>
                <c:pt idx="24">
                  <c:v>136536800</c:v>
                </c:pt>
                <c:pt idx="25">
                  <c:v>136536800</c:v>
                </c:pt>
                <c:pt idx="26">
                  <c:v>136536800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TDLA!$E$28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TDLA!$E$29:$E$55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TDLA!$F$28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TDLA!$F$29:$F$55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TDLA!$G$28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TDLA!$G$29:$G$55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TDLA!$H$28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TDLA!$H$29:$H$55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TDLA!$I$28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TDLA!$I$29:$I$55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TDLA!$J$28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TDLA!$J$29:$J$55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03076848"/>
        <c:axId val="-603085008"/>
      </c:scatterChart>
      <c:valAx>
        <c:axId val="-603076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ja-JP"/>
          </a:p>
        </c:txPr>
        <c:crossAx val="-603085008"/>
        <c:crosses val="autoZero"/>
        <c:crossBetween val="midCat"/>
        <c:majorUnit val="1"/>
      </c:valAx>
      <c:valAx>
        <c:axId val="-603085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ja-JP"/>
          </a:p>
        </c:txPr>
        <c:crossAx val="-603076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TDLD!$B$28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TDLD!$B$29:$B$55</c:f>
              <c:numCache>
                <c:formatCode>0</c:formatCode>
                <c:ptCount val="27"/>
                <c:pt idx="0">
                  <c:v>18979411.199999999</c:v>
                </c:pt>
                <c:pt idx="1">
                  <c:v>27025178.400869999</c:v>
                </c:pt>
                <c:pt idx="2">
                  <c:v>34179624.266670004</c:v>
                </c:pt>
                <c:pt idx="3">
                  <c:v>40326693.835320003</c:v>
                </c:pt>
                <c:pt idx="4">
                  <c:v>46022901.866669998</c:v>
                </c:pt>
                <c:pt idx="5">
                  <c:v>52080193.300049998</c:v>
                </c:pt>
                <c:pt idx="6">
                  <c:v>57217772.266670004</c:v>
                </c:pt>
                <c:pt idx="7">
                  <c:v>60469107.615359999</c:v>
                </c:pt>
                <c:pt idx="8">
                  <c:v>63239497.866669998</c:v>
                </c:pt>
                <c:pt idx="9">
                  <c:v>65873095.395159997</c:v>
                </c:pt>
                <c:pt idx="10">
                  <c:v>69036676.533329993</c:v>
                </c:pt>
                <c:pt idx="11">
                  <c:v>74725810.179590002</c:v>
                </c:pt>
                <c:pt idx="12">
                  <c:v>82082392.266670004</c:v>
                </c:pt>
                <c:pt idx="13">
                  <c:v>90372476.928189993</c:v>
                </c:pt>
                <c:pt idx="14">
                  <c:v>98909409.599999994</c:v>
                </c:pt>
                <c:pt idx="15">
                  <c:v>106872688.258</c:v>
                </c:pt>
                <c:pt idx="16">
                  <c:v>113596570.13330001</c:v>
                </c:pt>
                <c:pt idx="17">
                  <c:v>118377799.91240001</c:v>
                </c:pt>
                <c:pt idx="18">
                  <c:v>122045277.0667</c:v>
                </c:pt>
                <c:pt idx="19">
                  <c:v>124819243.2828</c:v>
                </c:pt>
                <c:pt idx="20">
                  <c:v>127032204</c:v>
                </c:pt>
                <c:pt idx="21">
                  <c:v>128884827.7098</c:v>
                </c:pt>
                <c:pt idx="22">
                  <c:v>130410328.2667</c:v>
                </c:pt>
                <c:pt idx="23">
                  <c:v>131659308.02779999</c:v>
                </c:pt>
                <c:pt idx="24">
                  <c:v>132685880.2667</c:v>
                </c:pt>
                <c:pt idx="25">
                  <c:v>133528013.14390001</c:v>
                </c:pt>
                <c:pt idx="26">
                  <c:v>134215813.33329999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TDLD!$C$28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TDLD!$C$29:$C$55</c:f>
              <c:numCache>
                <c:formatCode>0</c:formatCode>
                <c:ptCount val="27"/>
                <c:pt idx="6" formatCode="General">
                  <c:v>63264522</c:v>
                </c:pt>
                <c:pt idx="7" formatCode="General">
                  <c:v>64441177</c:v>
                </c:pt>
                <c:pt idx="8" formatCode="General">
                  <c:v>65046364</c:v>
                </c:pt>
                <c:pt idx="9" formatCode="General">
                  <c:v>65046364</c:v>
                </c:pt>
                <c:pt idx="10" formatCode="General">
                  <c:v>65335634</c:v>
                </c:pt>
                <c:pt idx="11" formatCode="General">
                  <c:v>71518531</c:v>
                </c:pt>
                <c:pt idx="12" formatCode="General">
                  <c:v>93434867</c:v>
                </c:pt>
                <c:pt idx="13" formatCode="General">
                  <c:v>120003284</c:v>
                </c:pt>
                <c:pt idx="14" formatCode="General">
                  <c:v>132996045</c:v>
                </c:pt>
                <c:pt idx="15" formatCode="General">
                  <c:v>136340168</c:v>
                </c:pt>
                <c:pt idx="16" formatCode="General">
                  <c:v>136559883</c:v>
                </c:pt>
                <c:pt idx="17" formatCode="General">
                  <c:v>136559883</c:v>
                </c:pt>
                <c:pt idx="18" formatCode="General">
                  <c:v>136559883</c:v>
                </c:pt>
                <c:pt idx="19" formatCode="General">
                  <c:v>136559883</c:v>
                </c:pt>
                <c:pt idx="20" formatCode="General">
                  <c:v>136559883</c:v>
                </c:pt>
                <c:pt idx="21" formatCode="General">
                  <c:v>136559883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TDLD!$D$28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TDLD!$D$29:$D$55</c:f>
              <c:numCache>
                <c:formatCode>0</c:formatCode>
                <c:ptCount val="27"/>
                <c:pt idx="0">
                  <c:v>25122771.199999999</c:v>
                </c:pt>
                <c:pt idx="1">
                  <c:v>29765022.399999999</c:v>
                </c:pt>
                <c:pt idx="2">
                  <c:v>34270736.799999997</c:v>
                </c:pt>
                <c:pt idx="3">
                  <c:v>39868745.599999994</c:v>
                </c:pt>
                <c:pt idx="4">
                  <c:v>44510996.800000004</c:v>
                </c:pt>
                <c:pt idx="5">
                  <c:v>50928226.399999999</c:v>
                </c:pt>
                <c:pt idx="6">
                  <c:v>54887793.600000001</c:v>
                </c:pt>
                <c:pt idx="7">
                  <c:v>58437750.399999999</c:v>
                </c:pt>
                <c:pt idx="8">
                  <c:v>61168486.399999999</c:v>
                </c:pt>
                <c:pt idx="9">
                  <c:v>63353075.200000003</c:v>
                </c:pt>
                <c:pt idx="10">
                  <c:v>67722252.799999997</c:v>
                </c:pt>
                <c:pt idx="11">
                  <c:v>74685629.600000009</c:v>
                </c:pt>
                <c:pt idx="12">
                  <c:v>83150911.200000003</c:v>
                </c:pt>
                <c:pt idx="13">
                  <c:v>94483465.599999994</c:v>
                </c:pt>
                <c:pt idx="14">
                  <c:v>103494894.40000001</c:v>
                </c:pt>
                <c:pt idx="15">
                  <c:v>110458271.2</c:v>
                </c:pt>
                <c:pt idx="16">
                  <c:v>117148574.39999999</c:v>
                </c:pt>
                <c:pt idx="17">
                  <c:v>121517752</c:v>
                </c:pt>
                <c:pt idx="18">
                  <c:v>124521561.60000001</c:v>
                </c:pt>
                <c:pt idx="19">
                  <c:v>126569613.60000001</c:v>
                </c:pt>
                <c:pt idx="20">
                  <c:v>128617665.59999999</c:v>
                </c:pt>
                <c:pt idx="21">
                  <c:v>130665717.59999999</c:v>
                </c:pt>
                <c:pt idx="22">
                  <c:v>131758012</c:v>
                </c:pt>
                <c:pt idx="23">
                  <c:v>132304159.2</c:v>
                </c:pt>
                <c:pt idx="24">
                  <c:v>133532990.39999999</c:v>
                </c:pt>
                <c:pt idx="25">
                  <c:v>134079137.59999999</c:v>
                </c:pt>
                <c:pt idx="26">
                  <c:v>134215674.39999999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TDLD!$E$28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TDLD!$E$29:$E$55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TDLD!$F$28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TDLD!$F$29:$F$55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TDLD!$G$28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TDLD!$G$29:$G$55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TDLD!$H$28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TDLD!$H$29:$H$55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TDLD!$I$28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TDLD!$I$29:$I$55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TDLD!$J$28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TDLD!$J$29:$J$55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03083920"/>
        <c:axId val="-603077936"/>
      </c:scatterChart>
      <c:valAx>
        <c:axId val="-603083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ja-JP"/>
          </a:p>
        </c:txPr>
        <c:crossAx val="-603077936"/>
        <c:crosses val="autoZero"/>
        <c:crossBetween val="midCat"/>
        <c:majorUnit val="1"/>
      </c:valAx>
      <c:valAx>
        <c:axId val="-6030779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ja-JP"/>
          </a:p>
        </c:txPr>
        <c:crossAx val="-603083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60960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RAN4#98-e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R4-2101251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25 January – 5 February, 2020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7.10.1.1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FR2 DL 256QAM demodulation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FR2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256QAM demodulation requirements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 and 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R4-2012666 “WF on UE demodulation and CSI reporting requirements for FR2 DL 256QAM”,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 Telecom, RAN4 #96-e, August 2020.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R4-2017536 “WF on UE demodulation and CSI reporting requirements for FR2 DL 256QAM”, China Telecom, RAN4 #97-e, November 2020.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10884</xdr:colOff>
      <xdr:row>0</xdr:row>
      <xdr:rowOff>73479</xdr:rowOff>
    </xdr:from>
    <xdr:to>
      <xdr:col>18</xdr:col>
      <xdr:colOff>270781</xdr:colOff>
      <xdr:row>25</xdr:row>
      <xdr:rowOff>54429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0" sqref="P20"/>
    </sheetView>
  </sheetViews>
  <sheetFormatPr defaultRowHeight="18.75" x14ac:dyDescent="0.4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5"/>
  <sheetViews>
    <sheetView tabSelected="1" workbookViewId="0">
      <selection activeCell="I14" sqref="I14"/>
    </sheetView>
  </sheetViews>
  <sheetFormatPr defaultRowHeight="18.75" x14ac:dyDescent="0.4"/>
  <cols>
    <col min="2" max="2" width="13.125" customWidth="1"/>
  </cols>
  <sheetData>
    <row r="2" spans="2:17" ht="30.75" thickBot="1" x14ac:dyDescent="0.65">
      <c r="B2" s="56" t="s">
        <v>11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2:17" ht="65.099999999999994" customHeight="1" thickBot="1" x14ac:dyDescent="0.45">
      <c r="B3" s="1" t="s">
        <v>4</v>
      </c>
      <c r="C3" s="2" t="s">
        <v>0</v>
      </c>
      <c r="D3" s="3" t="s">
        <v>21</v>
      </c>
      <c r="E3" s="3" t="s">
        <v>22</v>
      </c>
      <c r="F3" s="3" t="s">
        <v>23</v>
      </c>
      <c r="G3" s="3" t="s">
        <v>26</v>
      </c>
      <c r="H3" s="3" t="s">
        <v>28</v>
      </c>
      <c r="I3" s="3" t="s">
        <v>8</v>
      </c>
      <c r="J3" s="3" t="s">
        <v>9</v>
      </c>
      <c r="K3" s="3" t="s">
        <v>10</v>
      </c>
      <c r="L3" s="4" t="s">
        <v>1</v>
      </c>
      <c r="M3" s="4" t="s">
        <v>2</v>
      </c>
      <c r="N3" s="5" t="s">
        <v>3</v>
      </c>
    </row>
    <row r="4" spans="2:17" x14ac:dyDescent="0.4">
      <c r="B4" s="48" t="s">
        <v>24</v>
      </c>
      <c r="C4" s="41">
        <f>TDLA!B57</f>
        <v>18.864242756129414</v>
      </c>
      <c r="D4" s="41">
        <v>17.8</v>
      </c>
      <c r="E4" s="41">
        <v>17.5</v>
      </c>
      <c r="F4" s="41" t="str">
        <f>TDLA!E57</f>
        <v/>
      </c>
      <c r="G4" s="41" t="str">
        <f>TDLA!F57</f>
        <v/>
      </c>
      <c r="H4" s="41" t="str">
        <f>TDLA!G57</f>
        <v/>
      </c>
      <c r="I4" s="41" t="str">
        <f>TDLA!H57</f>
        <v/>
      </c>
      <c r="J4" s="41" t="str">
        <f>TDLA!I57</f>
        <v/>
      </c>
      <c r="K4" s="41" t="str">
        <f>TDLA!J57</f>
        <v/>
      </c>
      <c r="L4" s="15">
        <f>STDEV(C4,D4,E4,F4,G4,H4,I4,J4,K4)</f>
        <v>0.71691130804601755</v>
      </c>
      <c r="M4" s="7">
        <f>MAX(C4,D4,E4,F4,G4,H4,I4,J4,K4)-MIN(C4,D4,E4,F4,G4,H4,I4,J4,K4)</f>
        <v>1.3642427561294141</v>
      </c>
      <c r="N4" s="8">
        <f>AVERAGE(C4,D4,E4,F4,G4,H4,I4,J4,K4)</f>
        <v>18.054747585376472</v>
      </c>
      <c r="Q4" s="42"/>
    </row>
    <row r="5" spans="2:17" ht="19.5" thickBot="1" x14ac:dyDescent="0.45">
      <c r="B5" s="12" t="s">
        <v>25</v>
      </c>
      <c r="C5" s="49">
        <f>TDLD!B57</f>
        <v>17.620170700532846</v>
      </c>
      <c r="D5" s="53">
        <v>17.100000000000001</v>
      </c>
      <c r="E5" s="49">
        <v>16.100000000000001</v>
      </c>
      <c r="F5" s="49">
        <v>17.11</v>
      </c>
      <c r="G5" s="49">
        <v>18.28</v>
      </c>
      <c r="H5" s="49">
        <v>16.5</v>
      </c>
      <c r="I5" s="49" t="str">
        <f>TDLD!H57</f>
        <v/>
      </c>
      <c r="J5" s="49" t="str">
        <f>TDLD!I57</f>
        <v/>
      </c>
      <c r="K5" s="49" t="str">
        <f>TDLD!J57</f>
        <v/>
      </c>
      <c r="L5" s="18">
        <f>STDEV(C5,D5,E5,F5,G5,H5,I5,J5,K5)</f>
        <v>0.77731005746100845</v>
      </c>
      <c r="M5" s="10">
        <f t="shared" ref="M5" si="0">MAX(C5,D5,E5,F5,G5,H5,I5,J5,K5)-MIN(C5,D5,E5,F5,G5,H5,I5,J5,K5)</f>
        <v>2.1799999999999997</v>
      </c>
      <c r="N5" s="11">
        <f t="shared" ref="N5" si="1">AVERAGE(C5,D5,E5,F5,G5,H5,I5,J5,K5)</f>
        <v>17.118361783422142</v>
      </c>
      <c r="Q5" s="42"/>
    </row>
    <row r="8" spans="2:17" ht="30.75" thickBot="1" x14ac:dyDescent="0.65">
      <c r="B8" s="56" t="s">
        <v>12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7" ht="65.099999999999994" customHeight="1" thickBot="1" x14ac:dyDescent="0.45">
      <c r="B9" s="1" t="s">
        <v>4</v>
      </c>
      <c r="C9" s="2" t="s">
        <v>0</v>
      </c>
      <c r="D9" s="3" t="s">
        <v>21</v>
      </c>
      <c r="E9" s="3" t="s">
        <v>22</v>
      </c>
      <c r="F9" s="3" t="s">
        <v>23</v>
      </c>
      <c r="G9" s="3" t="s">
        <v>26</v>
      </c>
      <c r="H9" s="3" t="s">
        <v>28</v>
      </c>
      <c r="I9" s="3" t="s">
        <v>8</v>
      </c>
      <c r="J9" s="3" t="s">
        <v>9</v>
      </c>
      <c r="K9" s="3" t="s">
        <v>10</v>
      </c>
      <c r="L9" s="4" t="s">
        <v>1</v>
      </c>
      <c r="M9" s="4" t="s">
        <v>2</v>
      </c>
      <c r="N9" s="4" t="s">
        <v>3</v>
      </c>
      <c r="O9" s="22" t="s">
        <v>13</v>
      </c>
      <c r="P9" s="13" t="s">
        <v>14</v>
      </c>
    </row>
    <row r="10" spans="2:17" x14ac:dyDescent="0.4">
      <c r="B10" s="48" t="s">
        <v>24</v>
      </c>
      <c r="C10" s="44">
        <v>21.4</v>
      </c>
      <c r="D10" s="54">
        <v>19.8</v>
      </c>
      <c r="E10" s="6">
        <v>20</v>
      </c>
      <c r="F10" s="6"/>
      <c r="G10" s="46"/>
      <c r="H10" s="6"/>
      <c r="I10" s="6"/>
      <c r="J10" s="6"/>
      <c r="K10" s="14"/>
      <c r="L10" s="15">
        <f>STDEV(C10,D10,E10,F10,G10,H10,I10,J10,K10)</f>
        <v>0.87177978870813366</v>
      </c>
      <c r="M10" s="7">
        <f>MAX(C10,D10,E10,F10,G10,H10,I10,J10,K10)-MIN(C10,D10,E10,F10,G10,H10,I10,J10,K10)</f>
        <v>1.5999999999999979</v>
      </c>
      <c r="N10" s="7">
        <f>AVERAGE(C10,D10,E10,F10,G10,H10,I10,J10,K10)</f>
        <v>20.400000000000002</v>
      </c>
      <c r="O10" s="16">
        <v>0.8</v>
      </c>
      <c r="P10" s="17">
        <f>N10+O10</f>
        <v>21.200000000000003</v>
      </c>
    </row>
    <row r="11" spans="2:17" ht="19.5" thickBot="1" x14ac:dyDescent="0.45">
      <c r="B11" s="12" t="s">
        <v>25</v>
      </c>
      <c r="C11" s="45">
        <v>20.100000000000001</v>
      </c>
      <c r="D11" s="55">
        <v>19.100000000000001</v>
      </c>
      <c r="E11" s="9">
        <v>18.600000000000001</v>
      </c>
      <c r="F11" s="9">
        <v>19.61</v>
      </c>
      <c r="G11" s="47">
        <v>20.28</v>
      </c>
      <c r="H11" s="9">
        <v>19</v>
      </c>
      <c r="I11" s="9"/>
      <c r="J11" s="9"/>
      <c r="K11" s="21"/>
      <c r="L11" s="18">
        <f>STDEV(C11,D11,E11,F11,G11,H11,I11,J11,K11)</f>
        <v>0.66098159328884998</v>
      </c>
      <c r="M11" s="10">
        <f t="shared" ref="M11" si="2">MAX(C11,D11,E11,F11,G11,H11,I11,J11,K11)-MIN(C11,D11,E11,F11,G11,H11,I11,J11,K11)</f>
        <v>1.6799999999999997</v>
      </c>
      <c r="N11" s="10">
        <f t="shared" ref="N11" si="3">AVERAGE(C11,D11,E11,F11,G11,H11,I11,J11,K11)</f>
        <v>19.448333333333334</v>
      </c>
      <c r="O11" s="19">
        <v>0.8</v>
      </c>
      <c r="P11" s="20">
        <f t="shared" ref="P11" si="4">N11+O11</f>
        <v>20.248333333333335</v>
      </c>
    </row>
    <row r="14" spans="2:17" x14ac:dyDescent="0.4">
      <c r="C14" s="42"/>
      <c r="D14" s="42"/>
      <c r="E14" s="42"/>
      <c r="F14" s="42"/>
    </row>
    <row r="15" spans="2:17" x14ac:dyDescent="0.4">
      <c r="C15" s="42"/>
      <c r="D15" s="42"/>
      <c r="E15" s="42"/>
      <c r="F15" s="42"/>
    </row>
  </sheetData>
  <mergeCells count="2">
    <mergeCell ref="B2:N2"/>
    <mergeCell ref="B8:P8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zoomScale="70" zoomScaleNormal="70" workbookViewId="0">
      <selection activeCell="F46" sqref="F46"/>
    </sheetView>
  </sheetViews>
  <sheetFormatPr defaultRowHeight="18.75" x14ac:dyDescent="0.4"/>
  <cols>
    <col min="2" max="19" width="11.75" customWidth="1"/>
  </cols>
  <sheetData>
    <row r="1" spans="1:19" x14ac:dyDescent="0.4">
      <c r="A1" s="23"/>
      <c r="B1" s="24"/>
      <c r="C1" s="24"/>
      <c r="D1" s="25"/>
      <c r="E1" s="25"/>
      <c r="F1" s="25"/>
      <c r="G1" s="25"/>
      <c r="H1" s="25"/>
      <c r="I1" s="25"/>
      <c r="J1" s="26"/>
      <c r="K1" s="26"/>
      <c r="L1" s="27"/>
      <c r="M1" s="27"/>
      <c r="N1" s="27"/>
      <c r="O1" s="27"/>
      <c r="P1" s="27"/>
      <c r="Q1" s="27"/>
      <c r="R1" s="27"/>
    </row>
    <row r="2" spans="1:19" x14ac:dyDescent="0.4">
      <c r="A2" s="23"/>
      <c r="B2" s="27"/>
      <c r="C2" s="27"/>
      <c r="D2" s="25"/>
      <c r="E2" s="25"/>
      <c r="F2" s="25"/>
      <c r="G2" s="25"/>
      <c r="H2" s="25"/>
      <c r="I2" s="25"/>
      <c r="J2" s="26"/>
      <c r="K2" s="26"/>
      <c r="L2" s="27"/>
      <c r="M2" s="27"/>
      <c r="N2" s="27"/>
      <c r="O2" s="27"/>
      <c r="P2" s="27"/>
      <c r="Q2" s="27"/>
      <c r="R2" s="27"/>
    </row>
    <row r="3" spans="1:19" x14ac:dyDescent="0.4">
      <c r="A3" s="23"/>
      <c r="B3" s="27"/>
      <c r="C3" s="27"/>
      <c r="D3" s="25"/>
      <c r="E3" s="25"/>
      <c r="F3" s="25"/>
      <c r="G3" s="25"/>
      <c r="H3" s="25"/>
      <c r="I3" s="25"/>
      <c r="J3" s="26"/>
      <c r="K3" s="26"/>
      <c r="L3" s="27"/>
      <c r="M3" s="27"/>
      <c r="N3" s="27"/>
      <c r="O3" s="27"/>
      <c r="P3" s="27"/>
      <c r="Q3" s="27"/>
      <c r="R3" s="27"/>
    </row>
    <row r="4" spans="1:19" x14ac:dyDescent="0.4">
      <c r="A4" s="23"/>
      <c r="B4" s="27"/>
      <c r="C4" s="27"/>
      <c r="D4" s="25"/>
      <c r="E4" s="25"/>
      <c r="F4" s="25"/>
      <c r="G4" s="25"/>
      <c r="H4" s="25"/>
      <c r="I4" s="25"/>
      <c r="J4" s="26"/>
      <c r="K4" s="26"/>
      <c r="L4" s="27"/>
      <c r="M4" s="27"/>
      <c r="N4" s="27"/>
      <c r="O4" s="27"/>
      <c r="P4" s="27"/>
      <c r="Q4" s="27"/>
      <c r="R4" s="27"/>
    </row>
    <row r="5" spans="1:19" x14ac:dyDescent="0.4">
      <c r="A5" s="23"/>
      <c r="B5" s="27"/>
      <c r="C5" s="27"/>
      <c r="D5" s="25"/>
      <c r="E5" s="25"/>
      <c r="F5" s="25"/>
      <c r="G5" s="25"/>
      <c r="H5" s="25"/>
      <c r="I5" s="25"/>
      <c r="J5" s="26"/>
      <c r="K5" s="26"/>
      <c r="L5" s="27"/>
      <c r="M5" s="27"/>
      <c r="N5" s="27"/>
      <c r="O5" s="27"/>
      <c r="P5" s="27"/>
      <c r="Q5" s="27"/>
      <c r="R5" s="27"/>
    </row>
    <row r="6" spans="1:19" x14ac:dyDescent="0.4">
      <c r="A6" s="23"/>
      <c r="B6" s="27"/>
      <c r="C6" s="27"/>
      <c r="D6" s="25"/>
      <c r="E6" s="25"/>
      <c r="F6" s="25"/>
      <c r="G6" s="25"/>
      <c r="H6" s="25"/>
      <c r="I6" s="25"/>
      <c r="J6" s="26"/>
      <c r="K6" s="26"/>
      <c r="L6" s="27"/>
      <c r="M6" s="27"/>
      <c r="N6" s="27"/>
      <c r="O6" s="27"/>
      <c r="P6" s="27"/>
      <c r="Q6" s="27"/>
      <c r="R6" s="27"/>
    </row>
    <row r="7" spans="1:19" x14ac:dyDescent="0.4">
      <c r="A7" s="23"/>
      <c r="B7" s="27"/>
      <c r="C7" s="27"/>
      <c r="D7" s="25"/>
      <c r="E7" s="25"/>
      <c r="F7" s="25"/>
      <c r="G7" s="25"/>
      <c r="H7" s="25"/>
      <c r="I7" s="25"/>
      <c r="J7" s="26"/>
      <c r="K7" s="26"/>
      <c r="L7" s="27"/>
      <c r="M7" s="27"/>
      <c r="N7" s="27"/>
      <c r="O7" s="27"/>
      <c r="P7" s="27"/>
      <c r="Q7" s="27"/>
      <c r="R7" s="27"/>
      <c r="S7" s="27"/>
    </row>
    <row r="8" spans="1:19" x14ac:dyDescent="0.4">
      <c r="A8" s="23"/>
      <c r="B8" s="27"/>
      <c r="C8" s="27"/>
      <c r="D8" s="25"/>
      <c r="E8" s="25"/>
      <c r="F8" s="25"/>
      <c r="G8" s="25"/>
      <c r="H8" s="25"/>
      <c r="I8" s="25"/>
      <c r="J8" s="26"/>
      <c r="K8" s="26"/>
      <c r="L8" s="27"/>
      <c r="M8" s="27"/>
      <c r="N8" s="27"/>
      <c r="O8" s="27"/>
      <c r="P8" s="27"/>
      <c r="Q8" s="27"/>
      <c r="R8" s="27"/>
      <c r="S8" s="27"/>
    </row>
    <row r="9" spans="1:19" x14ac:dyDescent="0.4">
      <c r="A9" s="23"/>
      <c r="B9" s="27"/>
      <c r="C9" s="27"/>
      <c r="D9" s="25"/>
      <c r="E9" s="25"/>
      <c r="F9" s="25"/>
      <c r="G9" s="25"/>
      <c r="H9" s="25"/>
      <c r="I9" s="25"/>
      <c r="J9" s="26"/>
      <c r="K9" s="26"/>
      <c r="L9" s="27"/>
      <c r="M9" s="27"/>
      <c r="N9" s="27"/>
      <c r="O9" s="27"/>
      <c r="P9" s="27"/>
      <c r="Q9" s="27"/>
      <c r="R9" s="27"/>
      <c r="S9" s="27"/>
    </row>
    <row r="10" spans="1:19" x14ac:dyDescent="0.4">
      <c r="A10" s="23"/>
      <c r="B10" s="27"/>
      <c r="C10" s="27"/>
      <c r="D10" s="25"/>
      <c r="E10" s="25"/>
      <c r="F10" s="25"/>
      <c r="G10" s="25"/>
      <c r="H10" s="25"/>
      <c r="I10" s="25"/>
      <c r="J10" s="26"/>
      <c r="K10" s="26"/>
      <c r="L10" s="27"/>
      <c r="M10" s="27"/>
      <c r="N10" s="27"/>
      <c r="O10" s="27"/>
      <c r="P10" s="27"/>
      <c r="Q10" s="27"/>
      <c r="R10" s="27"/>
      <c r="S10" s="27"/>
    </row>
    <row r="11" spans="1:19" x14ac:dyDescent="0.4">
      <c r="A11" s="23"/>
      <c r="B11" s="27"/>
      <c r="C11" s="27"/>
      <c r="D11" s="25"/>
      <c r="E11" s="25"/>
      <c r="F11" s="25"/>
      <c r="G11" s="25"/>
      <c r="H11" s="25"/>
      <c r="I11" s="25"/>
      <c r="J11" s="26"/>
      <c r="K11" s="26"/>
      <c r="L11" s="27"/>
      <c r="M11" s="27"/>
      <c r="N11" s="27"/>
      <c r="O11" s="27"/>
      <c r="P11" s="27"/>
      <c r="Q11" s="27"/>
      <c r="R11" s="27"/>
      <c r="S11" s="27"/>
    </row>
    <row r="12" spans="1:19" x14ac:dyDescent="0.4">
      <c r="A12" s="23"/>
      <c r="B12" s="27"/>
      <c r="C12" s="27"/>
      <c r="D12" s="25"/>
      <c r="E12" s="25"/>
      <c r="F12" s="25"/>
      <c r="G12" s="25"/>
      <c r="H12" s="25"/>
      <c r="I12" s="25"/>
      <c r="J12" s="26"/>
      <c r="K12" s="26"/>
      <c r="L12" s="27"/>
      <c r="M12" s="27"/>
      <c r="N12" s="27"/>
      <c r="O12" s="27"/>
      <c r="P12" s="27"/>
      <c r="Q12" s="27"/>
      <c r="R12" s="27"/>
      <c r="S12" s="27"/>
    </row>
    <row r="13" spans="1:19" x14ac:dyDescent="0.4">
      <c r="A13" s="23"/>
      <c r="B13" s="27"/>
      <c r="C13" s="27"/>
      <c r="D13" s="25"/>
      <c r="E13" s="25"/>
      <c r="F13" s="25"/>
      <c r="G13" s="25"/>
      <c r="H13" s="25"/>
      <c r="I13" s="25"/>
      <c r="J13" s="26"/>
      <c r="K13" s="26"/>
      <c r="L13" s="27"/>
      <c r="M13" s="27"/>
      <c r="N13" s="27"/>
      <c r="O13" s="27"/>
      <c r="P13" s="27"/>
      <c r="Q13" s="27"/>
      <c r="R13" s="27"/>
      <c r="S13" s="27"/>
    </row>
    <row r="14" spans="1:19" x14ac:dyDescent="0.4">
      <c r="A14" s="23"/>
      <c r="B14" s="27"/>
      <c r="C14" s="27"/>
      <c r="D14" s="25"/>
      <c r="E14" s="25"/>
      <c r="F14" s="25"/>
      <c r="G14" s="25"/>
      <c r="H14" s="25"/>
      <c r="I14" s="25"/>
      <c r="J14" s="26"/>
      <c r="K14" s="26"/>
      <c r="L14" s="27"/>
      <c r="M14" s="27"/>
      <c r="N14" s="27"/>
      <c r="O14" s="27"/>
      <c r="P14" s="27"/>
      <c r="Q14" s="27"/>
      <c r="R14" s="27"/>
      <c r="S14" s="27"/>
    </row>
    <row r="15" spans="1:19" x14ac:dyDescent="0.4">
      <c r="A15" s="23"/>
      <c r="B15" s="27"/>
      <c r="C15" s="27"/>
      <c r="D15" s="25"/>
      <c r="E15" s="25"/>
      <c r="F15" s="25"/>
      <c r="G15" s="25"/>
      <c r="H15" s="25"/>
      <c r="I15" s="25"/>
      <c r="J15" s="26"/>
      <c r="K15" s="26"/>
      <c r="L15" s="27"/>
      <c r="M15" s="27"/>
      <c r="N15" s="27"/>
      <c r="O15" s="27"/>
      <c r="P15" s="27"/>
      <c r="Q15" s="27"/>
      <c r="R15" s="27"/>
      <c r="S15" s="27"/>
    </row>
    <row r="16" spans="1:19" x14ac:dyDescent="0.4">
      <c r="A16" s="23"/>
      <c r="B16" s="27"/>
      <c r="C16" s="27"/>
      <c r="D16" s="25"/>
      <c r="E16" s="25"/>
      <c r="F16" s="25"/>
      <c r="G16" s="25"/>
      <c r="H16" s="25"/>
      <c r="I16" s="25"/>
      <c r="J16" s="26"/>
      <c r="K16" s="26"/>
      <c r="L16" s="27"/>
      <c r="M16" s="27"/>
      <c r="N16" s="27"/>
      <c r="O16" s="27"/>
      <c r="P16" s="27"/>
      <c r="Q16" s="27"/>
      <c r="R16" s="27"/>
      <c r="S16" s="27"/>
    </row>
    <row r="17" spans="1:19" x14ac:dyDescent="0.4">
      <c r="A17" s="23"/>
      <c r="B17" s="27"/>
      <c r="C17" s="27"/>
      <c r="D17" s="25"/>
      <c r="E17" s="25"/>
      <c r="F17" s="25"/>
      <c r="G17" s="25"/>
      <c r="H17" s="25"/>
      <c r="I17" s="25"/>
      <c r="J17" s="26"/>
      <c r="K17" s="26"/>
      <c r="L17" s="27"/>
      <c r="M17" s="27"/>
      <c r="N17" s="27"/>
      <c r="O17" s="27"/>
      <c r="P17" s="27"/>
      <c r="Q17" s="27"/>
      <c r="R17" s="27"/>
      <c r="S17" s="27"/>
    </row>
    <row r="18" spans="1:19" x14ac:dyDescent="0.4">
      <c r="A18" s="23"/>
      <c r="B18" s="27"/>
      <c r="C18" s="27"/>
      <c r="D18" s="25"/>
      <c r="E18" s="25"/>
      <c r="F18" s="25"/>
      <c r="G18" s="25"/>
      <c r="H18" s="25"/>
      <c r="I18" s="25"/>
      <c r="J18" s="26"/>
      <c r="K18" s="26"/>
      <c r="L18" s="27"/>
      <c r="M18" s="27"/>
      <c r="N18" s="27"/>
      <c r="O18" s="27"/>
      <c r="P18" s="27"/>
      <c r="Q18" s="27"/>
      <c r="R18" s="27"/>
      <c r="S18" s="27"/>
    </row>
    <row r="19" spans="1:19" x14ac:dyDescent="0.4">
      <c r="A19" s="23"/>
      <c r="B19" s="27"/>
      <c r="C19" s="27"/>
      <c r="D19" s="25"/>
      <c r="E19" s="25"/>
      <c r="F19" s="25"/>
      <c r="G19" s="25"/>
      <c r="H19" s="25"/>
      <c r="I19" s="25"/>
      <c r="J19" s="26"/>
      <c r="K19" s="26"/>
      <c r="L19" s="27"/>
      <c r="M19" s="27"/>
      <c r="N19" s="27"/>
      <c r="O19" s="27"/>
      <c r="P19" s="27"/>
      <c r="Q19" s="27"/>
      <c r="R19" s="27"/>
      <c r="S19" s="27"/>
    </row>
    <row r="20" spans="1:19" x14ac:dyDescent="0.4">
      <c r="A20" s="23"/>
      <c r="B20" s="27"/>
      <c r="C20" s="27"/>
      <c r="D20" s="25"/>
      <c r="E20" s="25"/>
      <c r="F20" s="25"/>
      <c r="G20" s="25"/>
      <c r="H20" s="25"/>
      <c r="I20" s="25"/>
      <c r="J20" s="26"/>
      <c r="K20" s="26"/>
      <c r="L20" s="27"/>
      <c r="M20" s="27"/>
      <c r="N20" s="27"/>
      <c r="O20" s="27"/>
      <c r="P20" s="27"/>
      <c r="Q20" s="27"/>
      <c r="R20" s="27"/>
      <c r="S20" s="27"/>
    </row>
    <row r="21" spans="1:19" x14ac:dyDescent="0.4">
      <c r="A21" s="23"/>
      <c r="B21" s="27"/>
      <c r="C21" s="27"/>
      <c r="D21" s="25"/>
      <c r="E21" s="25"/>
      <c r="F21" s="25"/>
      <c r="G21" s="25"/>
      <c r="H21" s="25"/>
      <c r="I21" s="25"/>
      <c r="J21" s="26"/>
      <c r="K21" s="26"/>
      <c r="L21" s="27"/>
      <c r="M21" s="27"/>
      <c r="N21" s="27"/>
      <c r="O21" s="27"/>
      <c r="P21" s="27"/>
      <c r="Q21" s="27"/>
      <c r="R21" s="27"/>
      <c r="S21" s="27"/>
    </row>
    <row r="22" spans="1:19" x14ac:dyDescent="0.4">
      <c r="A22" s="23"/>
      <c r="B22" s="27"/>
      <c r="C22" s="27"/>
      <c r="D22" s="25"/>
      <c r="E22" s="25"/>
      <c r="F22" s="25"/>
      <c r="G22" s="25"/>
      <c r="H22" s="25"/>
      <c r="I22" s="25"/>
      <c r="J22" s="26"/>
      <c r="K22" s="26"/>
      <c r="L22" s="27"/>
      <c r="M22" s="27"/>
      <c r="N22" s="27"/>
      <c r="O22" s="27"/>
      <c r="P22" s="27"/>
      <c r="Q22" s="27"/>
      <c r="R22" s="27"/>
      <c r="S22" s="27"/>
    </row>
    <row r="23" spans="1:19" x14ac:dyDescent="0.4">
      <c r="A23" s="23"/>
      <c r="B23" s="27"/>
      <c r="C23" s="27"/>
      <c r="D23" s="25"/>
      <c r="E23" s="25"/>
      <c r="F23" s="25"/>
      <c r="G23" s="25"/>
      <c r="H23" s="25"/>
      <c r="I23" s="25"/>
      <c r="J23" s="26"/>
      <c r="K23" s="26"/>
      <c r="L23" s="27"/>
      <c r="M23" s="27"/>
      <c r="N23" s="27"/>
      <c r="O23" s="27"/>
      <c r="P23" s="27"/>
      <c r="Q23" s="27"/>
      <c r="R23" s="27"/>
      <c r="S23" s="27"/>
    </row>
    <row r="24" spans="1:19" x14ac:dyDescent="0.4">
      <c r="A24" s="23"/>
      <c r="B24" s="27"/>
      <c r="C24" s="27"/>
      <c r="D24" s="25"/>
      <c r="E24" s="25"/>
      <c r="F24" s="25"/>
      <c r="G24" s="25"/>
      <c r="H24" s="25"/>
      <c r="I24" s="25"/>
      <c r="J24" s="26"/>
      <c r="K24" s="26"/>
      <c r="L24" s="27"/>
      <c r="M24" s="27"/>
      <c r="N24" s="27"/>
      <c r="O24" s="27"/>
      <c r="P24" s="27"/>
      <c r="Q24" s="27"/>
      <c r="R24" s="27"/>
      <c r="S24" s="27"/>
    </row>
    <row r="25" spans="1:19" x14ac:dyDescent="0.4">
      <c r="A25" s="23"/>
      <c r="B25" s="27"/>
      <c r="C25" s="27"/>
      <c r="D25" s="25"/>
      <c r="E25" s="25"/>
      <c r="F25" s="25"/>
      <c r="G25" s="25"/>
      <c r="H25" s="25"/>
      <c r="I25" s="25"/>
      <c r="J25" s="26"/>
      <c r="K25" s="26"/>
      <c r="L25" s="27"/>
      <c r="M25" s="27"/>
      <c r="N25" s="27"/>
      <c r="O25" s="27"/>
      <c r="P25" s="27"/>
      <c r="Q25" s="27"/>
      <c r="R25" s="27"/>
      <c r="S25" s="27"/>
    </row>
    <row r="26" spans="1:19" x14ac:dyDescent="0.4">
      <c r="A26" s="23"/>
      <c r="B26" s="27"/>
      <c r="C26" s="27"/>
      <c r="D26" s="25"/>
      <c r="E26" s="25"/>
      <c r="F26" s="25"/>
      <c r="G26" s="25"/>
      <c r="H26" s="25"/>
      <c r="I26" s="25"/>
      <c r="J26" s="26"/>
      <c r="K26" s="26"/>
      <c r="L26" s="27"/>
      <c r="M26" s="27"/>
      <c r="N26" s="27"/>
      <c r="O26" s="27"/>
      <c r="P26" s="27"/>
      <c r="Q26" s="27"/>
      <c r="R26" s="27"/>
      <c r="S26" s="27"/>
    </row>
    <row r="27" spans="1:19" ht="26.25" x14ac:dyDescent="0.4">
      <c r="A27" s="57" t="s">
        <v>15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19" ht="65.099999999999994" customHeight="1" x14ac:dyDescent="0.4">
      <c r="A28" s="33" t="s">
        <v>16</v>
      </c>
      <c r="B28" s="50" t="s">
        <v>0</v>
      </c>
      <c r="C28" s="51" t="s">
        <v>22</v>
      </c>
      <c r="D28" s="50" t="s">
        <v>27</v>
      </c>
      <c r="E28" s="50" t="s">
        <v>5</v>
      </c>
      <c r="F28" s="50" t="s">
        <v>6</v>
      </c>
      <c r="G28" s="50" t="s">
        <v>7</v>
      </c>
      <c r="H28" s="50" t="s">
        <v>8</v>
      </c>
      <c r="I28" s="50" t="s">
        <v>9</v>
      </c>
      <c r="J28" s="50" t="s">
        <v>10</v>
      </c>
    </row>
    <row r="29" spans="1:19" x14ac:dyDescent="0.4">
      <c r="A29" s="34">
        <v>4</v>
      </c>
      <c r="B29" s="43">
        <v>21824384</v>
      </c>
      <c r="C29" s="52"/>
      <c r="D29" s="43">
        <v>21572814.399999999</v>
      </c>
      <c r="E29" s="43"/>
      <c r="F29" s="43"/>
      <c r="G29" s="43"/>
      <c r="H29" s="43"/>
      <c r="I29" s="43"/>
      <c r="J29" s="43"/>
    </row>
    <row r="30" spans="1:19" x14ac:dyDescent="0.4">
      <c r="A30" s="34">
        <f>A29+1</f>
        <v>5</v>
      </c>
      <c r="B30" s="43">
        <v>30390817</v>
      </c>
      <c r="C30" s="52"/>
      <c r="D30" s="43">
        <v>30038096</v>
      </c>
      <c r="E30" s="43"/>
      <c r="F30" s="43"/>
      <c r="G30" s="43"/>
      <c r="H30" s="43"/>
      <c r="I30" s="43"/>
      <c r="J30" s="43"/>
    </row>
    <row r="31" spans="1:19" x14ac:dyDescent="0.4">
      <c r="A31" s="34">
        <f t="shared" ref="A31:A55" si="0">A30+1</f>
        <v>6</v>
      </c>
      <c r="B31" s="43">
        <v>37367715</v>
      </c>
      <c r="C31" s="52"/>
      <c r="D31" s="43">
        <v>37547620</v>
      </c>
      <c r="E31" s="43"/>
      <c r="F31" s="43"/>
      <c r="G31" s="43"/>
      <c r="H31" s="43"/>
      <c r="I31" s="43"/>
      <c r="J31" s="43"/>
    </row>
    <row r="32" spans="1:19" x14ac:dyDescent="0.4">
      <c r="A32" s="34">
        <f t="shared" si="0"/>
        <v>7</v>
      </c>
      <c r="B32" s="43">
        <v>42532521</v>
      </c>
      <c r="C32" s="52"/>
      <c r="D32" s="43">
        <v>42872555.200000003</v>
      </c>
      <c r="E32" s="43"/>
      <c r="F32" s="43"/>
      <c r="G32" s="43"/>
      <c r="H32" s="43"/>
      <c r="I32" s="43"/>
      <c r="J32" s="43"/>
    </row>
    <row r="33" spans="1:10" x14ac:dyDescent="0.4">
      <c r="A33" s="34">
        <f t="shared" si="0"/>
        <v>8</v>
      </c>
      <c r="B33" s="43">
        <v>47196458</v>
      </c>
      <c r="C33" s="52"/>
      <c r="D33" s="43">
        <v>47924416.799999997</v>
      </c>
      <c r="E33" s="43"/>
      <c r="F33" s="43"/>
      <c r="G33" s="43"/>
      <c r="H33" s="43"/>
      <c r="I33" s="43"/>
      <c r="J33" s="43"/>
    </row>
    <row r="34" spans="1:10" x14ac:dyDescent="0.4">
      <c r="A34" s="34">
        <f t="shared" si="0"/>
        <v>9</v>
      </c>
      <c r="B34" s="43">
        <v>52467818</v>
      </c>
      <c r="C34" s="52"/>
      <c r="D34" s="43">
        <v>52566668</v>
      </c>
      <c r="E34" s="43"/>
      <c r="F34" s="32"/>
      <c r="G34" s="32"/>
      <c r="H34" s="43"/>
      <c r="I34" s="43"/>
      <c r="J34" s="43"/>
    </row>
    <row r="35" spans="1:10" x14ac:dyDescent="0.4">
      <c r="A35" s="34">
        <f t="shared" si="0"/>
        <v>10</v>
      </c>
      <c r="B35" s="43">
        <v>57454932</v>
      </c>
      <c r="C35">
        <v>56772826</v>
      </c>
      <c r="D35" s="43">
        <v>57345456</v>
      </c>
      <c r="E35" s="43"/>
      <c r="F35" s="32"/>
      <c r="G35" s="32"/>
      <c r="H35" s="43"/>
      <c r="I35" s="43"/>
      <c r="J35" s="43"/>
    </row>
    <row r="36" spans="1:10" x14ac:dyDescent="0.4">
      <c r="A36" s="34">
        <f t="shared" si="0"/>
        <v>11</v>
      </c>
      <c r="B36" s="43">
        <v>61819973</v>
      </c>
      <c r="C36">
        <v>59726747</v>
      </c>
      <c r="D36" s="43">
        <v>61987707.200000003</v>
      </c>
      <c r="E36" s="43"/>
      <c r="F36" s="32"/>
      <c r="G36" s="32"/>
      <c r="H36" s="43"/>
      <c r="I36" s="43"/>
      <c r="J36" s="43"/>
    </row>
    <row r="37" spans="1:10" x14ac:dyDescent="0.4">
      <c r="A37" s="34">
        <f t="shared" si="0"/>
        <v>12</v>
      </c>
      <c r="B37" s="43">
        <v>65317346</v>
      </c>
      <c r="C37">
        <v>62392044</v>
      </c>
      <c r="D37" s="43">
        <v>65810737.600000001</v>
      </c>
      <c r="E37" s="43"/>
      <c r="F37" s="32"/>
      <c r="G37" s="32"/>
      <c r="H37" s="43"/>
      <c r="I37" s="43"/>
      <c r="J37" s="43"/>
    </row>
    <row r="38" spans="1:10" x14ac:dyDescent="0.4">
      <c r="A38" s="34">
        <f t="shared" si="0"/>
        <v>13</v>
      </c>
      <c r="B38" s="43">
        <v>67432965</v>
      </c>
      <c r="C38">
        <v>65427260</v>
      </c>
      <c r="D38" s="43">
        <v>68814547.200000003</v>
      </c>
      <c r="E38" s="43"/>
      <c r="F38" s="32"/>
      <c r="G38" s="32"/>
      <c r="H38" s="43"/>
      <c r="I38" s="43"/>
      <c r="J38" s="43"/>
    </row>
    <row r="39" spans="1:10" x14ac:dyDescent="0.4">
      <c r="A39" s="34">
        <f t="shared" si="0"/>
        <v>14</v>
      </c>
      <c r="B39" s="43">
        <v>69465960</v>
      </c>
      <c r="C39">
        <v>69397033</v>
      </c>
      <c r="D39" s="43">
        <v>71954893.600000009</v>
      </c>
      <c r="E39" s="43"/>
      <c r="F39" s="32"/>
      <c r="G39" s="32"/>
      <c r="H39" s="43"/>
      <c r="I39" s="43"/>
      <c r="J39" s="43"/>
    </row>
    <row r="40" spans="1:10" x14ac:dyDescent="0.4">
      <c r="A40" s="34">
        <f t="shared" si="0"/>
        <v>15</v>
      </c>
      <c r="B40" s="43">
        <v>72332950</v>
      </c>
      <c r="C40">
        <v>74440609</v>
      </c>
      <c r="D40" s="43">
        <v>75641387.200000003</v>
      </c>
      <c r="E40" s="43"/>
      <c r="F40" s="32"/>
      <c r="G40" s="32"/>
      <c r="H40" s="43"/>
      <c r="I40" s="43"/>
      <c r="J40" s="43"/>
    </row>
    <row r="41" spans="1:10" x14ac:dyDescent="0.4">
      <c r="A41" s="34">
        <f t="shared" si="0"/>
        <v>16</v>
      </c>
      <c r="B41" s="43">
        <v>76086458</v>
      </c>
      <c r="C41">
        <v>82375802</v>
      </c>
      <c r="D41" s="43">
        <v>81102859.200000003</v>
      </c>
      <c r="E41" s="43"/>
      <c r="F41" s="32"/>
      <c r="G41" s="32"/>
      <c r="H41" s="43"/>
      <c r="I41" s="43"/>
      <c r="J41" s="43"/>
    </row>
    <row r="42" spans="1:10" x14ac:dyDescent="0.4">
      <c r="A42" s="34">
        <f t="shared" si="0"/>
        <v>17</v>
      </c>
      <c r="B42" s="43">
        <v>81605988</v>
      </c>
      <c r="C42">
        <v>90849482</v>
      </c>
      <c r="D42" s="43">
        <v>88748920</v>
      </c>
      <c r="E42" s="43"/>
      <c r="F42" s="32"/>
      <c r="G42" s="32"/>
      <c r="H42" s="43"/>
      <c r="I42" s="43"/>
      <c r="J42" s="43"/>
    </row>
    <row r="43" spans="1:10" x14ac:dyDescent="0.4">
      <c r="A43" s="34">
        <f t="shared" si="0"/>
        <v>18</v>
      </c>
      <c r="B43" s="43">
        <v>88547547</v>
      </c>
      <c r="C43">
        <v>101053901</v>
      </c>
      <c r="D43" s="43">
        <v>97350738.399999991</v>
      </c>
      <c r="E43" s="43"/>
      <c r="F43" s="32"/>
      <c r="G43" s="32"/>
      <c r="H43" s="43"/>
      <c r="I43" s="43"/>
      <c r="J43" s="43"/>
    </row>
    <row r="44" spans="1:10" x14ac:dyDescent="0.4">
      <c r="A44" s="34">
        <f t="shared" si="0"/>
        <v>19</v>
      </c>
      <c r="B44" s="43">
        <v>96729373</v>
      </c>
      <c r="C44">
        <v>111327184</v>
      </c>
      <c r="D44" s="43">
        <v>107590998.40000001</v>
      </c>
      <c r="E44" s="43"/>
      <c r="F44" s="32"/>
      <c r="G44" s="32"/>
      <c r="H44" s="43"/>
      <c r="I44" s="43"/>
      <c r="J44" s="43"/>
    </row>
    <row r="45" spans="1:10" x14ac:dyDescent="0.4">
      <c r="A45" s="34">
        <f t="shared" si="0"/>
        <v>20</v>
      </c>
      <c r="B45" s="43">
        <v>105419954</v>
      </c>
      <c r="C45">
        <v>120040305</v>
      </c>
      <c r="D45" s="43">
        <v>117148574.39999999</v>
      </c>
      <c r="E45" s="43"/>
      <c r="F45" s="32"/>
      <c r="G45" s="32"/>
      <c r="H45" s="43"/>
      <c r="I45" s="43"/>
      <c r="J45" s="43"/>
    </row>
    <row r="46" spans="1:10" x14ac:dyDescent="0.4">
      <c r="A46" s="34">
        <f t="shared" si="0"/>
        <v>21</v>
      </c>
      <c r="B46" s="43">
        <v>113891732</v>
      </c>
      <c r="C46">
        <v>126293941</v>
      </c>
      <c r="D46" s="43">
        <v>125204245.60000001</v>
      </c>
      <c r="E46" s="43"/>
      <c r="F46" s="32"/>
      <c r="G46" s="32"/>
      <c r="H46" s="43"/>
      <c r="I46" s="43"/>
      <c r="J46" s="43"/>
    </row>
    <row r="47" spans="1:10" x14ac:dyDescent="0.4">
      <c r="A47" s="34">
        <f t="shared" si="0"/>
        <v>22</v>
      </c>
      <c r="B47" s="43">
        <v>121316737</v>
      </c>
      <c r="C47">
        <v>131485110</v>
      </c>
      <c r="D47" s="43">
        <v>131484938.39999999</v>
      </c>
      <c r="E47" s="43"/>
      <c r="F47" s="32"/>
      <c r="G47" s="32"/>
      <c r="H47" s="43"/>
      <c r="I47" s="43"/>
      <c r="J47" s="43"/>
    </row>
    <row r="48" spans="1:10" x14ac:dyDescent="0.4">
      <c r="A48" s="34">
        <f t="shared" si="0"/>
        <v>23</v>
      </c>
      <c r="B48" s="43">
        <v>127065841</v>
      </c>
      <c r="C48">
        <v>134474222</v>
      </c>
      <c r="D48" s="43">
        <v>134215674.39999999</v>
      </c>
      <c r="E48" s="43"/>
      <c r="F48" s="32"/>
      <c r="G48" s="32"/>
      <c r="H48" s="43"/>
      <c r="I48" s="43"/>
      <c r="J48" s="43"/>
    </row>
    <row r="49" spans="1:10" x14ac:dyDescent="0.4">
      <c r="A49" s="34">
        <f t="shared" si="0"/>
        <v>24</v>
      </c>
      <c r="B49" s="43">
        <v>131192527</v>
      </c>
      <c r="C49">
        <v>135649047</v>
      </c>
      <c r="D49" s="43">
        <v>135581042.40000001</v>
      </c>
      <c r="E49" s="43"/>
      <c r="F49" s="32"/>
      <c r="G49" s="32"/>
      <c r="H49" s="43"/>
      <c r="I49" s="43"/>
      <c r="J49" s="43"/>
    </row>
    <row r="50" spans="1:10" x14ac:dyDescent="0.4">
      <c r="A50" s="34">
        <f t="shared" si="0"/>
        <v>25</v>
      </c>
      <c r="B50" s="43">
        <v>133695434</v>
      </c>
      <c r="C50">
        <v>136201614</v>
      </c>
      <c r="D50" s="43">
        <v>136400263.19999999</v>
      </c>
      <c r="E50" s="43"/>
      <c r="F50" s="32"/>
      <c r="G50" s="32"/>
      <c r="H50" s="43"/>
      <c r="I50" s="43"/>
      <c r="J50" s="43"/>
    </row>
    <row r="51" spans="1:10" x14ac:dyDescent="0.4">
      <c r="A51" s="34">
        <f t="shared" si="0"/>
        <v>26</v>
      </c>
      <c r="B51" s="43">
        <v>135192009</v>
      </c>
      <c r="C51" s="52"/>
      <c r="D51" s="43">
        <v>136536800</v>
      </c>
      <c r="E51" s="43"/>
      <c r="F51" s="32"/>
      <c r="G51" s="32"/>
      <c r="H51" s="43"/>
      <c r="I51" s="43"/>
      <c r="J51" s="43"/>
    </row>
    <row r="52" spans="1:10" x14ac:dyDescent="0.4">
      <c r="A52" s="34">
        <f t="shared" si="0"/>
        <v>27</v>
      </c>
      <c r="B52" s="43">
        <v>135877661</v>
      </c>
      <c r="C52" s="52"/>
      <c r="D52" s="43">
        <v>136536800</v>
      </c>
      <c r="E52" s="43"/>
      <c r="F52" s="32"/>
      <c r="G52" s="32"/>
      <c r="H52" s="43"/>
      <c r="I52" s="43"/>
      <c r="J52" s="43"/>
    </row>
    <row r="53" spans="1:10" x14ac:dyDescent="0.4">
      <c r="A53" s="34">
        <f t="shared" si="0"/>
        <v>28</v>
      </c>
      <c r="B53" s="43">
        <v>136245721</v>
      </c>
      <c r="C53" s="52"/>
      <c r="D53" s="43">
        <v>136536800</v>
      </c>
      <c r="E53" s="43"/>
      <c r="F53" s="32"/>
      <c r="G53" s="32"/>
      <c r="H53" s="43"/>
      <c r="I53" s="43"/>
      <c r="J53" s="43"/>
    </row>
    <row r="54" spans="1:10" x14ac:dyDescent="0.4">
      <c r="A54" s="34">
        <f t="shared" si="0"/>
        <v>29</v>
      </c>
      <c r="B54" s="43">
        <v>136409925</v>
      </c>
      <c r="C54" s="52"/>
      <c r="D54" s="43">
        <v>136536800</v>
      </c>
      <c r="E54" s="43"/>
      <c r="F54" s="32"/>
      <c r="G54" s="32"/>
      <c r="H54" s="43"/>
      <c r="I54" s="43"/>
      <c r="J54" s="43"/>
    </row>
    <row r="55" spans="1:10" x14ac:dyDescent="0.4">
      <c r="A55" s="34">
        <f t="shared" si="0"/>
        <v>30</v>
      </c>
      <c r="B55" s="43">
        <v>136490758</v>
      </c>
      <c r="C55" s="52"/>
      <c r="D55" s="43">
        <v>136536800</v>
      </c>
      <c r="E55" s="43"/>
      <c r="F55" s="32"/>
      <c r="G55" s="32"/>
      <c r="H55" s="43"/>
      <c r="I55" s="43"/>
      <c r="J55" s="43"/>
    </row>
    <row r="57" spans="1:10" ht="56.25" x14ac:dyDescent="0.4">
      <c r="A57" s="35" t="s">
        <v>17</v>
      </c>
      <c r="B57" s="29">
        <f t="shared" ref="B57:J57" si="1">IF(OR(MIN(B$29:B$55)&gt;$B59*$B$60,SUM(B$29:B$55)=0),"",(LOG10(($B59*$B$60)/INDEX(B$29:B$55,MATCH($B59*$B$60,B$29:B$55)))/LOG10(INDEX(B$29:B$55,MATCH($B59*$B$60,B$29:B$55))/INDEX(B$29:B$55,1+MATCH($B59*$B$60,B$29:B$55))))*(INDEX($A$29:$A$55,MATCH($B59*$B$60,B$29:B$55))-INDEX($A$29:$A$55,1+MATCH($B59*$B$60,B$29:B$55)))+INDEX($A$29:$A$55,MATCH($B59*$B$60,B$29:B$55)))</f>
        <v>18.864242756129414</v>
      </c>
      <c r="C57" s="29">
        <f t="shared" si="1"/>
        <v>17.476422357104791</v>
      </c>
      <c r="D57" s="29">
        <f t="shared" si="1"/>
        <v>17.801088824561905</v>
      </c>
      <c r="E57" s="29" t="str">
        <f t="shared" si="1"/>
        <v/>
      </c>
      <c r="F57" s="29" t="str">
        <f t="shared" si="1"/>
        <v/>
      </c>
      <c r="G57" s="29" t="str">
        <f t="shared" si="1"/>
        <v/>
      </c>
      <c r="H57" s="29" t="str">
        <f t="shared" si="1"/>
        <v/>
      </c>
      <c r="I57" s="29" t="str">
        <f t="shared" si="1"/>
        <v/>
      </c>
      <c r="J57" s="29" t="str">
        <f t="shared" si="1"/>
        <v/>
      </c>
    </row>
    <row r="58" spans="1:10" x14ac:dyDescent="0.4">
      <c r="A58" s="28"/>
      <c r="B58" s="29"/>
      <c r="C58" s="29"/>
      <c r="D58" s="29"/>
      <c r="E58" s="29"/>
      <c r="F58" s="29"/>
      <c r="G58" s="29"/>
      <c r="H58" s="29"/>
      <c r="I58" s="29"/>
      <c r="J58" s="29"/>
    </row>
    <row r="59" spans="1:10" x14ac:dyDescent="0.4">
      <c r="A59" s="36" t="s">
        <v>18</v>
      </c>
      <c r="B59" s="37">
        <v>0.7</v>
      </c>
      <c r="C59" s="38"/>
      <c r="D59" s="29"/>
      <c r="E59" s="29"/>
      <c r="F59" s="29"/>
      <c r="G59" s="29"/>
      <c r="H59" s="29"/>
      <c r="I59" s="29"/>
      <c r="J59" s="29"/>
    </row>
    <row r="60" spans="1:10" x14ac:dyDescent="0.4">
      <c r="A60" s="39" t="s">
        <v>19</v>
      </c>
      <c r="B60" s="40">
        <v>136536800</v>
      </c>
      <c r="C60" s="30" t="s">
        <v>20</v>
      </c>
      <c r="D60" s="27"/>
      <c r="E60" s="27"/>
      <c r="F60" s="27"/>
      <c r="G60" s="27"/>
      <c r="H60" s="27"/>
      <c r="I60" s="27"/>
      <c r="J60" s="27"/>
    </row>
  </sheetData>
  <mergeCells count="1">
    <mergeCell ref="A27:S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opLeftCell="A7" zoomScale="70" zoomScaleNormal="70" workbookViewId="0">
      <selection activeCell="E39" sqref="E39"/>
    </sheetView>
  </sheetViews>
  <sheetFormatPr defaultRowHeight="18.75" x14ac:dyDescent="0.4"/>
  <cols>
    <col min="2" max="19" width="11.75" customWidth="1"/>
  </cols>
  <sheetData>
    <row r="1" spans="1:19" x14ac:dyDescent="0.4">
      <c r="A1" s="23"/>
      <c r="B1" s="24"/>
      <c r="C1" s="24"/>
      <c r="D1" s="25"/>
      <c r="E1" s="25"/>
      <c r="F1" s="25"/>
      <c r="G1" s="25"/>
      <c r="H1" s="25"/>
      <c r="I1" s="25"/>
      <c r="J1" s="26"/>
      <c r="K1" s="26"/>
      <c r="L1" s="27"/>
      <c r="M1" s="27"/>
      <c r="N1" s="27"/>
      <c r="O1" s="27"/>
      <c r="P1" s="27"/>
      <c r="Q1" s="27"/>
      <c r="R1" s="27"/>
    </row>
    <row r="2" spans="1:19" x14ac:dyDescent="0.4">
      <c r="A2" s="23"/>
      <c r="B2" s="27"/>
      <c r="C2" s="27"/>
      <c r="D2" s="25"/>
      <c r="E2" s="25"/>
      <c r="F2" s="25"/>
      <c r="G2" s="25"/>
      <c r="H2" s="25"/>
      <c r="I2" s="25"/>
      <c r="J2" s="26"/>
      <c r="K2" s="26"/>
      <c r="L2" s="27"/>
      <c r="M2" s="27"/>
      <c r="N2" s="27"/>
      <c r="O2" s="27"/>
      <c r="P2" s="27"/>
      <c r="Q2" s="27"/>
      <c r="R2" s="27"/>
    </row>
    <row r="3" spans="1:19" x14ac:dyDescent="0.4">
      <c r="A3" s="23"/>
      <c r="B3" s="27"/>
      <c r="C3" s="27"/>
      <c r="D3" s="25"/>
      <c r="E3" s="25"/>
      <c r="F3" s="25"/>
      <c r="G3" s="25"/>
      <c r="H3" s="25"/>
      <c r="I3" s="25"/>
      <c r="J3" s="26"/>
      <c r="K3" s="26"/>
      <c r="L3" s="27"/>
      <c r="M3" s="27"/>
      <c r="N3" s="27"/>
      <c r="O3" s="27"/>
      <c r="P3" s="27"/>
      <c r="Q3" s="27"/>
      <c r="R3" s="27"/>
    </row>
    <row r="4" spans="1:19" x14ac:dyDescent="0.4">
      <c r="A4" s="23"/>
      <c r="B4" s="27"/>
      <c r="C4" s="27"/>
      <c r="D4" s="25"/>
      <c r="E4" s="25"/>
      <c r="F4" s="25"/>
      <c r="G4" s="25"/>
      <c r="H4" s="25"/>
      <c r="I4" s="25"/>
      <c r="J4" s="26"/>
      <c r="K4" s="26"/>
      <c r="L4" s="27"/>
      <c r="M4" s="27"/>
      <c r="N4" s="27"/>
      <c r="O4" s="27"/>
      <c r="P4" s="27"/>
      <c r="Q4" s="27"/>
      <c r="R4" s="27"/>
    </row>
    <row r="5" spans="1:19" x14ac:dyDescent="0.4">
      <c r="A5" s="23"/>
      <c r="B5" s="27"/>
      <c r="C5" s="27"/>
      <c r="D5" s="25"/>
      <c r="E5" s="25"/>
      <c r="F5" s="25"/>
      <c r="G5" s="25"/>
      <c r="H5" s="25"/>
      <c r="I5" s="25"/>
      <c r="J5" s="26"/>
      <c r="K5" s="26"/>
      <c r="L5" s="27"/>
      <c r="M5" s="27"/>
      <c r="N5" s="27"/>
      <c r="O5" s="27"/>
      <c r="P5" s="27"/>
      <c r="Q5" s="27"/>
      <c r="R5" s="27"/>
    </row>
    <row r="6" spans="1:19" x14ac:dyDescent="0.4">
      <c r="A6" s="23"/>
      <c r="B6" s="27"/>
      <c r="C6" s="27"/>
      <c r="D6" s="25"/>
      <c r="E6" s="25"/>
      <c r="F6" s="25"/>
      <c r="G6" s="25"/>
      <c r="H6" s="25"/>
      <c r="I6" s="25"/>
      <c r="J6" s="26"/>
      <c r="K6" s="26"/>
      <c r="L6" s="27"/>
      <c r="M6" s="27"/>
      <c r="N6" s="27"/>
      <c r="O6" s="27"/>
      <c r="P6" s="27"/>
      <c r="Q6" s="27"/>
      <c r="R6" s="27"/>
    </row>
    <row r="7" spans="1:19" x14ac:dyDescent="0.4">
      <c r="A7" s="23"/>
      <c r="B7" s="27"/>
      <c r="C7" s="27"/>
      <c r="D7" s="25"/>
      <c r="E7" s="25"/>
      <c r="F7" s="25"/>
      <c r="G7" s="25"/>
      <c r="H7" s="25"/>
      <c r="I7" s="25"/>
      <c r="J7" s="26"/>
      <c r="K7" s="26"/>
      <c r="L7" s="27"/>
      <c r="M7" s="27"/>
      <c r="N7" s="27"/>
      <c r="O7" s="27"/>
      <c r="P7" s="27"/>
      <c r="Q7" s="27"/>
      <c r="R7" s="27"/>
      <c r="S7" s="27"/>
    </row>
    <row r="8" spans="1:19" x14ac:dyDescent="0.4">
      <c r="A8" s="23"/>
      <c r="B8" s="27"/>
      <c r="C8" s="27"/>
      <c r="D8" s="25"/>
      <c r="E8" s="25"/>
      <c r="F8" s="25"/>
      <c r="G8" s="25"/>
      <c r="H8" s="25"/>
      <c r="I8" s="25"/>
      <c r="J8" s="26"/>
      <c r="K8" s="26"/>
      <c r="L8" s="27"/>
      <c r="M8" s="27"/>
      <c r="N8" s="27"/>
      <c r="O8" s="27"/>
      <c r="P8" s="27"/>
      <c r="Q8" s="27"/>
      <c r="R8" s="27"/>
      <c r="S8" s="27"/>
    </row>
    <row r="9" spans="1:19" x14ac:dyDescent="0.4">
      <c r="A9" s="23"/>
      <c r="B9" s="27"/>
      <c r="C9" s="27"/>
      <c r="D9" s="25"/>
      <c r="E9" s="25"/>
      <c r="F9" s="25"/>
      <c r="G9" s="25"/>
      <c r="H9" s="25"/>
      <c r="I9" s="25"/>
      <c r="J9" s="26"/>
      <c r="K9" s="26"/>
      <c r="L9" s="27"/>
      <c r="M9" s="27"/>
      <c r="N9" s="27"/>
      <c r="O9" s="27"/>
      <c r="P9" s="27"/>
      <c r="Q9" s="27"/>
      <c r="R9" s="27"/>
      <c r="S9" s="27"/>
    </row>
    <row r="10" spans="1:19" x14ac:dyDescent="0.4">
      <c r="A10" s="23"/>
      <c r="B10" s="27"/>
      <c r="C10" s="27"/>
      <c r="D10" s="25"/>
      <c r="E10" s="25"/>
      <c r="F10" s="25"/>
      <c r="G10" s="25"/>
      <c r="H10" s="25"/>
      <c r="I10" s="25"/>
      <c r="J10" s="26"/>
      <c r="K10" s="26"/>
      <c r="L10" s="27"/>
      <c r="M10" s="27"/>
      <c r="N10" s="27"/>
      <c r="O10" s="27"/>
      <c r="P10" s="27"/>
      <c r="Q10" s="27"/>
      <c r="R10" s="27"/>
      <c r="S10" s="27"/>
    </row>
    <row r="11" spans="1:19" x14ac:dyDescent="0.4">
      <c r="A11" s="23"/>
      <c r="B11" s="27"/>
      <c r="C11" s="27"/>
      <c r="D11" s="25"/>
      <c r="E11" s="25"/>
      <c r="F11" s="25"/>
      <c r="G11" s="25"/>
      <c r="H11" s="25"/>
      <c r="I11" s="25"/>
      <c r="J11" s="26"/>
      <c r="K11" s="26"/>
      <c r="L11" s="27"/>
      <c r="M11" s="27"/>
      <c r="N11" s="27"/>
      <c r="O11" s="27"/>
      <c r="P11" s="27"/>
      <c r="Q11" s="27"/>
      <c r="R11" s="27"/>
      <c r="S11" s="27"/>
    </row>
    <row r="12" spans="1:19" x14ac:dyDescent="0.4">
      <c r="A12" s="23"/>
      <c r="B12" s="27"/>
      <c r="C12" s="27"/>
      <c r="D12" s="25"/>
      <c r="E12" s="25"/>
      <c r="F12" s="25"/>
      <c r="G12" s="25"/>
      <c r="H12" s="25"/>
      <c r="I12" s="25"/>
      <c r="J12" s="26"/>
      <c r="K12" s="26"/>
      <c r="L12" s="27"/>
      <c r="M12" s="27"/>
      <c r="N12" s="27"/>
      <c r="O12" s="27"/>
      <c r="P12" s="27"/>
      <c r="Q12" s="27"/>
      <c r="R12" s="27"/>
      <c r="S12" s="27"/>
    </row>
    <row r="13" spans="1:19" x14ac:dyDescent="0.4">
      <c r="A13" s="23"/>
      <c r="B13" s="27"/>
      <c r="C13" s="27"/>
      <c r="D13" s="25"/>
      <c r="E13" s="25"/>
      <c r="F13" s="25"/>
      <c r="G13" s="25"/>
      <c r="H13" s="25"/>
      <c r="I13" s="25"/>
      <c r="J13" s="26"/>
      <c r="K13" s="26"/>
      <c r="L13" s="27"/>
      <c r="M13" s="27"/>
      <c r="N13" s="27"/>
      <c r="O13" s="27"/>
      <c r="P13" s="27"/>
      <c r="Q13" s="27"/>
      <c r="R13" s="27"/>
      <c r="S13" s="27"/>
    </row>
    <row r="14" spans="1:19" x14ac:dyDescent="0.4">
      <c r="A14" s="23"/>
      <c r="B14" s="27"/>
      <c r="C14" s="27"/>
      <c r="D14" s="25"/>
      <c r="E14" s="25"/>
      <c r="F14" s="25"/>
      <c r="G14" s="25"/>
      <c r="H14" s="25"/>
      <c r="I14" s="25"/>
      <c r="J14" s="26"/>
      <c r="K14" s="26"/>
      <c r="L14" s="27"/>
      <c r="M14" s="27"/>
      <c r="N14" s="27"/>
      <c r="O14" s="27"/>
      <c r="P14" s="27"/>
      <c r="Q14" s="27"/>
      <c r="R14" s="27"/>
      <c r="S14" s="27"/>
    </row>
    <row r="15" spans="1:19" x14ac:dyDescent="0.4">
      <c r="A15" s="23"/>
      <c r="B15" s="27"/>
      <c r="C15" s="27"/>
      <c r="D15" s="25"/>
      <c r="E15" s="25"/>
      <c r="F15" s="25"/>
      <c r="G15" s="25"/>
      <c r="H15" s="25"/>
      <c r="I15" s="25"/>
      <c r="J15" s="26"/>
      <c r="K15" s="26"/>
      <c r="L15" s="27"/>
      <c r="M15" s="27"/>
      <c r="N15" s="27"/>
      <c r="O15" s="27"/>
      <c r="P15" s="27"/>
      <c r="Q15" s="27"/>
      <c r="R15" s="27"/>
      <c r="S15" s="27"/>
    </row>
    <row r="16" spans="1:19" x14ac:dyDescent="0.4">
      <c r="A16" s="23"/>
      <c r="B16" s="27"/>
      <c r="C16" s="27"/>
      <c r="D16" s="25"/>
      <c r="E16" s="25"/>
      <c r="F16" s="25"/>
      <c r="G16" s="25"/>
      <c r="H16" s="25"/>
      <c r="I16" s="25"/>
      <c r="J16" s="26"/>
      <c r="K16" s="26"/>
      <c r="L16" s="27"/>
      <c r="M16" s="27"/>
      <c r="N16" s="27"/>
      <c r="O16" s="27"/>
      <c r="P16" s="27"/>
      <c r="Q16" s="27"/>
      <c r="R16" s="27"/>
      <c r="S16" s="27"/>
    </row>
    <row r="17" spans="1:19" x14ac:dyDescent="0.4">
      <c r="A17" s="23"/>
      <c r="B17" s="27"/>
      <c r="C17" s="27"/>
      <c r="D17" s="25"/>
      <c r="E17" s="25"/>
      <c r="F17" s="25"/>
      <c r="G17" s="25"/>
      <c r="H17" s="25"/>
      <c r="I17" s="25"/>
      <c r="J17" s="26"/>
      <c r="K17" s="26"/>
      <c r="L17" s="27"/>
      <c r="M17" s="27"/>
      <c r="N17" s="27"/>
      <c r="O17" s="27"/>
      <c r="P17" s="27"/>
      <c r="Q17" s="27"/>
      <c r="R17" s="27"/>
      <c r="S17" s="27"/>
    </row>
    <row r="18" spans="1:19" x14ac:dyDescent="0.4">
      <c r="A18" s="23"/>
      <c r="B18" s="27"/>
      <c r="C18" s="27"/>
      <c r="D18" s="25"/>
      <c r="E18" s="25"/>
      <c r="F18" s="25"/>
      <c r="G18" s="25"/>
      <c r="H18" s="25"/>
      <c r="I18" s="25"/>
      <c r="J18" s="26"/>
      <c r="K18" s="26"/>
      <c r="L18" s="27"/>
      <c r="M18" s="27"/>
      <c r="N18" s="27"/>
      <c r="O18" s="27"/>
      <c r="P18" s="27"/>
      <c r="Q18" s="27"/>
      <c r="R18" s="27"/>
      <c r="S18" s="27"/>
    </row>
    <row r="19" spans="1:19" x14ac:dyDescent="0.4">
      <c r="A19" s="23"/>
      <c r="B19" s="27"/>
      <c r="C19" s="27"/>
      <c r="D19" s="25"/>
      <c r="E19" s="25"/>
      <c r="F19" s="25"/>
      <c r="G19" s="25"/>
      <c r="H19" s="25"/>
      <c r="I19" s="25"/>
      <c r="J19" s="26"/>
      <c r="K19" s="26"/>
      <c r="L19" s="27"/>
      <c r="M19" s="27"/>
      <c r="N19" s="27"/>
      <c r="O19" s="27"/>
      <c r="P19" s="27"/>
      <c r="Q19" s="27"/>
      <c r="R19" s="27"/>
      <c r="S19" s="27"/>
    </row>
    <row r="20" spans="1:19" x14ac:dyDescent="0.4">
      <c r="A20" s="23"/>
      <c r="B20" s="27"/>
      <c r="C20" s="27"/>
      <c r="D20" s="25"/>
      <c r="E20" s="25"/>
      <c r="F20" s="25"/>
      <c r="G20" s="25"/>
      <c r="H20" s="25"/>
      <c r="I20" s="25"/>
      <c r="J20" s="26"/>
      <c r="K20" s="26"/>
      <c r="L20" s="27"/>
      <c r="M20" s="27"/>
      <c r="N20" s="27"/>
      <c r="O20" s="27"/>
      <c r="P20" s="27"/>
      <c r="Q20" s="27"/>
      <c r="R20" s="27"/>
      <c r="S20" s="27"/>
    </row>
    <row r="21" spans="1:19" x14ac:dyDescent="0.4">
      <c r="A21" s="23"/>
      <c r="B21" s="27"/>
      <c r="C21" s="27"/>
      <c r="D21" s="25"/>
      <c r="E21" s="25"/>
      <c r="F21" s="25"/>
      <c r="G21" s="25"/>
      <c r="H21" s="25"/>
      <c r="I21" s="25"/>
      <c r="J21" s="26"/>
      <c r="K21" s="26"/>
      <c r="L21" s="27"/>
      <c r="M21" s="27"/>
      <c r="N21" s="27"/>
      <c r="O21" s="27"/>
      <c r="P21" s="27"/>
      <c r="Q21" s="27"/>
      <c r="R21" s="27"/>
      <c r="S21" s="27"/>
    </row>
    <row r="22" spans="1:19" x14ac:dyDescent="0.4">
      <c r="A22" s="23"/>
      <c r="B22" s="27"/>
      <c r="C22" s="27"/>
      <c r="D22" s="25"/>
      <c r="E22" s="25"/>
      <c r="F22" s="25"/>
      <c r="G22" s="25"/>
      <c r="H22" s="25"/>
      <c r="I22" s="25"/>
      <c r="J22" s="26"/>
      <c r="K22" s="26"/>
      <c r="L22" s="27"/>
      <c r="M22" s="27"/>
      <c r="N22" s="27"/>
      <c r="O22" s="27"/>
      <c r="P22" s="27"/>
      <c r="Q22" s="27"/>
      <c r="R22" s="27"/>
      <c r="S22" s="27"/>
    </row>
    <row r="23" spans="1:19" x14ac:dyDescent="0.4">
      <c r="A23" s="23"/>
      <c r="B23" s="27"/>
      <c r="C23" s="27"/>
      <c r="D23" s="25"/>
      <c r="E23" s="25"/>
      <c r="F23" s="25"/>
      <c r="G23" s="25"/>
      <c r="H23" s="25"/>
      <c r="I23" s="25"/>
      <c r="J23" s="26"/>
      <c r="K23" s="26"/>
      <c r="L23" s="27"/>
      <c r="M23" s="27"/>
      <c r="N23" s="27"/>
      <c r="O23" s="27"/>
      <c r="P23" s="27"/>
      <c r="Q23" s="27"/>
      <c r="R23" s="27"/>
      <c r="S23" s="27"/>
    </row>
    <row r="24" spans="1:19" x14ac:dyDescent="0.4">
      <c r="A24" s="23"/>
      <c r="B24" s="27"/>
      <c r="C24" s="27"/>
      <c r="D24" s="25"/>
      <c r="E24" s="25"/>
      <c r="F24" s="25"/>
      <c r="G24" s="25"/>
      <c r="H24" s="25"/>
      <c r="I24" s="25"/>
      <c r="J24" s="26"/>
      <c r="K24" s="26"/>
      <c r="L24" s="27"/>
      <c r="M24" s="27"/>
      <c r="N24" s="27"/>
      <c r="O24" s="27"/>
      <c r="P24" s="27"/>
      <c r="Q24" s="27"/>
      <c r="R24" s="27"/>
      <c r="S24" s="27"/>
    </row>
    <row r="25" spans="1:19" x14ac:dyDescent="0.4">
      <c r="A25" s="23"/>
      <c r="B25" s="27"/>
      <c r="C25" s="27"/>
      <c r="D25" s="25"/>
      <c r="E25" s="25"/>
      <c r="F25" s="25"/>
      <c r="G25" s="25"/>
      <c r="H25" s="25"/>
      <c r="I25" s="25"/>
      <c r="J25" s="26"/>
      <c r="K25" s="26"/>
      <c r="L25" s="27"/>
      <c r="M25" s="27"/>
      <c r="N25" s="27"/>
      <c r="O25" s="27"/>
      <c r="P25" s="27"/>
      <c r="Q25" s="27"/>
      <c r="R25" s="27"/>
      <c r="S25" s="27"/>
    </row>
    <row r="26" spans="1:19" x14ac:dyDescent="0.4">
      <c r="A26" s="23"/>
      <c r="B26" s="27"/>
      <c r="C26" s="27"/>
      <c r="D26" s="25"/>
      <c r="E26" s="25"/>
      <c r="F26" s="25"/>
      <c r="G26" s="25"/>
      <c r="H26" s="25"/>
      <c r="I26" s="25"/>
      <c r="J26" s="26"/>
      <c r="K26" s="26"/>
      <c r="L26" s="27"/>
      <c r="M26" s="27"/>
      <c r="N26" s="27"/>
      <c r="O26" s="27"/>
      <c r="P26" s="27"/>
      <c r="Q26" s="27"/>
      <c r="R26" s="27"/>
      <c r="S26" s="27"/>
    </row>
    <row r="27" spans="1:19" ht="26.25" x14ac:dyDescent="0.4">
      <c r="A27" s="57" t="s">
        <v>15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19" ht="65.099999999999994" customHeight="1" x14ac:dyDescent="0.4">
      <c r="A28" s="33" t="s">
        <v>16</v>
      </c>
      <c r="B28" s="50" t="s">
        <v>0</v>
      </c>
      <c r="C28" s="51" t="s">
        <v>22</v>
      </c>
      <c r="D28" s="50" t="s">
        <v>27</v>
      </c>
      <c r="E28" s="50" t="s">
        <v>5</v>
      </c>
      <c r="F28" s="50" t="s">
        <v>6</v>
      </c>
      <c r="G28" s="50" t="s">
        <v>7</v>
      </c>
      <c r="H28" s="50" t="s">
        <v>8</v>
      </c>
      <c r="I28" s="50" t="s">
        <v>9</v>
      </c>
      <c r="J28" s="50" t="s">
        <v>10</v>
      </c>
    </row>
    <row r="29" spans="1:19" x14ac:dyDescent="0.4">
      <c r="A29" s="34">
        <v>4</v>
      </c>
      <c r="B29" s="43">
        <v>18979411.199999999</v>
      </c>
      <c r="C29" s="52"/>
      <c r="D29" s="43">
        <v>25122771.199999999</v>
      </c>
      <c r="E29" s="43"/>
      <c r="F29" s="43"/>
      <c r="G29" s="43"/>
      <c r="H29" s="43"/>
      <c r="I29" s="43"/>
      <c r="J29" s="43"/>
    </row>
    <row r="30" spans="1:19" x14ac:dyDescent="0.4">
      <c r="A30" s="34">
        <f>A29+1</f>
        <v>5</v>
      </c>
      <c r="B30" s="43">
        <v>27025178.400869999</v>
      </c>
      <c r="C30" s="52"/>
      <c r="D30" s="43">
        <v>29765022.399999999</v>
      </c>
      <c r="E30" s="43"/>
      <c r="F30" s="43"/>
      <c r="G30" s="43"/>
      <c r="H30" s="43"/>
      <c r="I30" s="43"/>
      <c r="J30" s="43"/>
    </row>
    <row r="31" spans="1:19" x14ac:dyDescent="0.4">
      <c r="A31" s="34">
        <f t="shared" ref="A31:A55" si="0">A30+1</f>
        <v>6</v>
      </c>
      <c r="B31" s="43">
        <v>34179624.266670004</v>
      </c>
      <c r="C31" s="52"/>
      <c r="D31" s="43">
        <v>34270736.799999997</v>
      </c>
      <c r="E31" s="43"/>
      <c r="F31" s="43"/>
      <c r="G31" s="43"/>
      <c r="H31" s="43"/>
      <c r="I31" s="43"/>
      <c r="J31" s="43"/>
    </row>
    <row r="32" spans="1:19" x14ac:dyDescent="0.4">
      <c r="A32" s="34">
        <f t="shared" si="0"/>
        <v>7</v>
      </c>
      <c r="B32" s="43">
        <v>40326693.835320003</v>
      </c>
      <c r="C32" s="52"/>
      <c r="D32" s="43">
        <v>39868745.599999994</v>
      </c>
      <c r="E32" s="43"/>
      <c r="F32" s="43"/>
      <c r="G32" s="43"/>
      <c r="H32" s="43"/>
      <c r="I32" s="43"/>
      <c r="J32" s="43"/>
    </row>
    <row r="33" spans="1:10" x14ac:dyDescent="0.4">
      <c r="A33" s="34">
        <f t="shared" si="0"/>
        <v>8</v>
      </c>
      <c r="B33" s="43">
        <v>46022901.866669998</v>
      </c>
      <c r="C33" s="52"/>
      <c r="D33" s="43">
        <v>44510996.800000004</v>
      </c>
      <c r="E33" s="43"/>
      <c r="F33" s="43"/>
      <c r="G33" s="43"/>
      <c r="H33" s="43"/>
      <c r="I33" s="43"/>
      <c r="J33" s="43"/>
    </row>
    <row r="34" spans="1:10" x14ac:dyDescent="0.4">
      <c r="A34" s="34">
        <f t="shared" si="0"/>
        <v>9</v>
      </c>
      <c r="B34" s="43">
        <v>52080193.300049998</v>
      </c>
      <c r="C34" s="52"/>
      <c r="D34" s="43">
        <v>50928226.399999999</v>
      </c>
      <c r="E34" s="43"/>
      <c r="F34" s="32"/>
      <c r="G34" s="32"/>
      <c r="H34" s="43"/>
      <c r="I34" s="43"/>
      <c r="J34" s="43"/>
    </row>
    <row r="35" spans="1:10" x14ac:dyDescent="0.4">
      <c r="A35" s="34">
        <f t="shared" si="0"/>
        <v>10</v>
      </c>
      <c r="B35" s="43">
        <v>57217772.266670004</v>
      </c>
      <c r="C35">
        <v>63264522</v>
      </c>
      <c r="D35" s="43">
        <v>54887793.600000001</v>
      </c>
      <c r="E35" s="43"/>
      <c r="F35" s="32"/>
      <c r="G35" s="32"/>
      <c r="H35" s="43"/>
      <c r="I35" s="43"/>
      <c r="J35" s="43"/>
    </row>
    <row r="36" spans="1:10" x14ac:dyDescent="0.4">
      <c r="A36" s="34">
        <f t="shared" si="0"/>
        <v>11</v>
      </c>
      <c r="B36" s="43">
        <v>60469107.615359999</v>
      </c>
      <c r="C36">
        <v>64441177</v>
      </c>
      <c r="D36" s="43">
        <v>58437750.399999999</v>
      </c>
      <c r="E36" s="43"/>
      <c r="F36" s="32"/>
      <c r="G36" s="32"/>
      <c r="H36" s="43"/>
      <c r="I36" s="43"/>
      <c r="J36" s="43"/>
    </row>
    <row r="37" spans="1:10" x14ac:dyDescent="0.4">
      <c r="A37" s="34">
        <f t="shared" si="0"/>
        <v>12</v>
      </c>
      <c r="B37" s="43">
        <v>63239497.866669998</v>
      </c>
      <c r="C37">
        <v>65046364</v>
      </c>
      <c r="D37" s="43">
        <v>61168486.399999999</v>
      </c>
      <c r="E37" s="43"/>
      <c r="F37" s="32"/>
      <c r="G37" s="32"/>
      <c r="H37" s="43"/>
      <c r="I37" s="43"/>
      <c r="J37" s="43"/>
    </row>
    <row r="38" spans="1:10" x14ac:dyDescent="0.4">
      <c r="A38" s="34">
        <f t="shared" si="0"/>
        <v>13</v>
      </c>
      <c r="B38" s="43">
        <v>65873095.395159997</v>
      </c>
      <c r="C38">
        <v>65046364</v>
      </c>
      <c r="D38" s="43">
        <v>63353075.200000003</v>
      </c>
      <c r="E38" s="43"/>
      <c r="F38" s="32"/>
      <c r="G38" s="32"/>
      <c r="H38" s="43"/>
      <c r="I38" s="43"/>
      <c r="J38" s="43"/>
    </row>
    <row r="39" spans="1:10" x14ac:dyDescent="0.4">
      <c r="A39" s="34">
        <f t="shared" si="0"/>
        <v>14</v>
      </c>
      <c r="B39" s="43">
        <v>69036676.533329993</v>
      </c>
      <c r="C39">
        <v>65335634</v>
      </c>
      <c r="D39" s="43">
        <v>67722252.799999997</v>
      </c>
      <c r="E39" s="43"/>
      <c r="F39" s="32"/>
      <c r="G39" s="32"/>
      <c r="H39" s="43"/>
      <c r="I39" s="43"/>
      <c r="J39" s="43"/>
    </row>
    <row r="40" spans="1:10" x14ac:dyDescent="0.4">
      <c r="A40" s="34">
        <f t="shared" si="0"/>
        <v>15</v>
      </c>
      <c r="B40" s="43">
        <v>74725810.179590002</v>
      </c>
      <c r="C40">
        <v>71518531</v>
      </c>
      <c r="D40" s="43">
        <v>74685629.600000009</v>
      </c>
      <c r="E40" s="43"/>
      <c r="F40" s="32"/>
      <c r="G40" s="32"/>
      <c r="H40" s="43"/>
      <c r="I40" s="43"/>
      <c r="J40" s="43"/>
    </row>
    <row r="41" spans="1:10" x14ac:dyDescent="0.4">
      <c r="A41" s="34">
        <f t="shared" si="0"/>
        <v>16</v>
      </c>
      <c r="B41" s="43">
        <v>82082392.266670004</v>
      </c>
      <c r="C41">
        <v>93434867</v>
      </c>
      <c r="D41" s="43">
        <v>83150911.200000003</v>
      </c>
      <c r="E41" s="43"/>
      <c r="F41" s="32"/>
      <c r="G41" s="32"/>
      <c r="H41" s="43"/>
      <c r="I41" s="43"/>
      <c r="J41" s="43"/>
    </row>
    <row r="42" spans="1:10" x14ac:dyDescent="0.4">
      <c r="A42" s="34">
        <f t="shared" si="0"/>
        <v>17</v>
      </c>
      <c r="B42" s="43">
        <v>90372476.928189993</v>
      </c>
      <c r="C42">
        <v>120003284</v>
      </c>
      <c r="D42" s="43">
        <v>94483465.599999994</v>
      </c>
      <c r="E42" s="43"/>
      <c r="F42" s="32"/>
      <c r="G42" s="32"/>
      <c r="H42" s="43"/>
      <c r="I42" s="43"/>
      <c r="J42" s="43"/>
    </row>
    <row r="43" spans="1:10" x14ac:dyDescent="0.4">
      <c r="A43" s="34">
        <f t="shared" si="0"/>
        <v>18</v>
      </c>
      <c r="B43" s="43">
        <v>98909409.599999994</v>
      </c>
      <c r="C43">
        <v>132996045</v>
      </c>
      <c r="D43" s="43">
        <v>103494894.40000001</v>
      </c>
      <c r="E43" s="43"/>
      <c r="F43" s="32"/>
      <c r="G43" s="32"/>
      <c r="H43" s="43"/>
      <c r="I43" s="43"/>
      <c r="J43" s="43"/>
    </row>
    <row r="44" spans="1:10" x14ac:dyDescent="0.4">
      <c r="A44" s="34">
        <f t="shared" si="0"/>
        <v>19</v>
      </c>
      <c r="B44" s="43">
        <v>106872688.258</v>
      </c>
      <c r="C44">
        <v>136340168</v>
      </c>
      <c r="D44" s="43">
        <v>110458271.2</v>
      </c>
      <c r="E44" s="43"/>
      <c r="F44" s="32"/>
      <c r="G44" s="32"/>
      <c r="H44" s="43"/>
      <c r="I44" s="43"/>
      <c r="J44" s="43"/>
    </row>
    <row r="45" spans="1:10" x14ac:dyDescent="0.4">
      <c r="A45" s="34">
        <f t="shared" si="0"/>
        <v>20</v>
      </c>
      <c r="B45" s="43">
        <v>113596570.13330001</v>
      </c>
      <c r="C45">
        <v>136559883</v>
      </c>
      <c r="D45" s="43">
        <v>117148574.39999999</v>
      </c>
      <c r="E45" s="43"/>
      <c r="F45" s="32"/>
      <c r="G45" s="32"/>
      <c r="H45" s="43"/>
      <c r="I45" s="43"/>
      <c r="J45" s="43"/>
    </row>
    <row r="46" spans="1:10" x14ac:dyDescent="0.4">
      <c r="A46" s="34">
        <f t="shared" si="0"/>
        <v>21</v>
      </c>
      <c r="B46" s="43">
        <v>118377799.91240001</v>
      </c>
      <c r="C46">
        <v>136559883</v>
      </c>
      <c r="D46" s="43">
        <v>121517752</v>
      </c>
      <c r="E46" s="43"/>
      <c r="F46" s="32"/>
      <c r="G46" s="32"/>
      <c r="H46" s="43"/>
      <c r="I46" s="43"/>
      <c r="J46" s="43"/>
    </row>
    <row r="47" spans="1:10" x14ac:dyDescent="0.4">
      <c r="A47" s="34">
        <f t="shared" si="0"/>
        <v>22</v>
      </c>
      <c r="B47" s="43">
        <v>122045277.0667</v>
      </c>
      <c r="C47">
        <v>136559883</v>
      </c>
      <c r="D47" s="43">
        <v>124521561.60000001</v>
      </c>
      <c r="E47" s="43"/>
      <c r="F47" s="32"/>
      <c r="G47" s="32"/>
      <c r="H47" s="43"/>
      <c r="I47" s="43"/>
      <c r="J47" s="43"/>
    </row>
    <row r="48" spans="1:10" x14ac:dyDescent="0.4">
      <c r="A48" s="34">
        <f t="shared" si="0"/>
        <v>23</v>
      </c>
      <c r="B48" s="43">
        <v>124819243.2828</v>
      </c>
      <c r="C48">
        <v>136559883</v>
      </c>
      <c r="D48" s="43">
        <v>126569613.60000001</v>
      </c>
      <c r="E48" s="43"/>
      <c r="F48" s="32"/>
      <c r="G48" s="32"/>
      <c r="H48" s="43"/>
      <c r="I48" s="43"/>
      <c r="J48" s="43"/>
    </row>
    <row r="49" spans="1:19" x14ac:dyDescent="0.4">
      <c r="A49" s="34">
        <f t="shared" si="0"/>
        <v>24</v>
      </c>
      <c r="B49" s="43">
        <v>127032204</v>
      </c>
      <c r="C49">
        <v>136559883</v>
      </c>
      <c r="D49" s="43">
        <v>128617665.59999999</v>
      </c>
      <c r="E49" s="43"/>
      <c r="F49" s="32"/>
      <c r="G49" s="32"/>
      <c r="H49" s="43"/>
      <c r="I49" s="43"/>
      <c r="J49" s="43"/>
    </row>
    <row r="50" spans="1:19" x14ac:dyDescent="0.4">
      <c r="A50" s="34">
        <f t="shared" si="0"/>
        <v>25</v>
      </c>
      <c r="B50" s="43">
        <v>128884827.7098</v>
      </c>
      <c r="C50">
        <v>136559883</v>
      </c>
      <c r="D50" s="43">
        <v>130665717.59999999</v>
      </c>
      <c r="E50" s="43"/>
      <c r="F50" s="32"/>
      <c r="G50" s="32"/>
      <c r="H50" s="43"/>
      <c r="I50" s="43"/>
      <c r="J50" s="43"/>
    </row>
    <row r="51" spans="1:19" x14ac:dyDescent="0.4">
      <c r="A51" s="34">
        <f t="shared" si="0"/>
        <v>26</v>
      </c>
      <c r="B51" s="43">
        <v>130410328.2667</v>
      </c>
      <c r="C51" s="52"/>
      <c r="D51" s="43">
        <v>131758012</v>
      </c>
      <c r="E51" s="43"/>
      <c r="F51" s="32"/>
      <c r="G51" s="32"/>
      <c r="H51" s="43"/>
      <c r="I51" s="43"/>
      <c r="J51" s="43"/>
    </row>
    <row r="52" spans="1:19" x14ac:dyDescent="0.4">
      <c r="A52" s="34">
        <f t="shared" si="0"/>
        <v>27</v>
      </c>
      <c r="B52" s="43">
        <v>131659308.02779999</v>
      </c>
      <c r="C52" s="52"/>
      <c r="D52" s="43">
        <v>132304159.2</v>
      </c>
      <c r="E52" s="43"/>
      <c r="F52" s="32"/>
      <c r="G52" s="32"/>
      <c r="H52" s="43"/>
      <c r="I52" s="43"/>
      <c r="J52" s="43"/>
    </row>
    <row r="53" spans="1:19" x14ac:dyDescent="0.4">
      <c r="A53" s="34">
        <f t="shared" si="0"/>
        <v>28</v>
      </c>
      <c r="B53" s="43">
        <v>132685880.2667</v>
      </c>
      <c r="C53" s="52"/>
      <c r="D53" s="43">
        <v>133532990.39999999</v>
      </c>
      <c r="E53" s="43"/>
      <c r="F53" s="32"/>
      <c r="G53" s="32"/>
      <c r="H53" s="43"/>
      <c r="I53" s="43"/>
      <c r="J53" s="43"/>
    </row>
    <row r="54" spans="1:19" x14ac:dyDescent="0.4">
      <c r="A54" s="34">
        <f t="shared" si="0"/>
        <v>29</v>
      </c>
      <c r="B54" s="43">
        <v>133528013.14390001</v>
      </c>
      <c r="C54" s="52"/>
      <c r="D54" s="43">
        <v>134079137.59999999</v>
      </c>
      <c r="E54" s="43"/>
      <c r="F54" s="32"/>
      <c r="G54" s="32"/>
      <c r="H54" s="43"/>
      <c r="I54" s="43"/>
      <c r="J54" s="43"/>
    </row>
    <row r="55" spans="1:19" x14ac:dyDescent="0.4">
      <c r="A55" s="34">
        <f t="shared" si="0"/>
        <v>30</v>
      </c>
      <c r="B55" s="43">
        <v>134215813.33329999</v>
      </c>
      <c r="C55" s="52"/>
      <c r="D55" s="43">
        <v>134215674.39999999</v>
      </c>
      <c r="E55" s="43"/>
      <c r="F55" s="32"/>
      <c r="G55" s="32"/>
      <c r="H55" s="43"/>
      <c r="I55" s="43"/>
      <c r="J55" s="43"/>
    </row>
    <row r="57" spans="1:19" ht="56.25" x14ac:dyDescent="0.4">
      <c r="A57" s="35" t="s">
        <v>17</v>
      </c>
      <c r="B57" s="29">
        <f t="shared" ref="B57:J57" si="1">IF(OR(MIN(B$29:B$55)&gt;$B59*$B$60,SUM(B$29:B$55)=0),"",(LOG10(($B59*$B$60)/INDEX(B$29:B$55,MATCH($B59*$B$60,B$29:B$55)))/LOG10(INDEX(B$29:B$55,MATCH($B59*$B$60,B$29:B$55))/INDEX(B$29:B$55,1+MATCH($B59*$B$60,B$29:B$55))))*(INDEX($A$29:$A$55,MATCH($B59*$B$60,B$29:B$55))-INDEX($A$29:$A$55,1+MATCH($B59*$B$60,B$29:B$55)))+INDEX($A$29:$A$55,MATCH($B59*$B$60,B$29:B$55)))</f>
        <v>17.620170700532846</v>
      </c>
      <c r="C57" s="29">
        <f t="shared" si="1"/>
        <v>16.090526424981711</v>
      </c>
      <c r="D57" s="29">
        <f t="shared" si="1"/>
        <v>17.126176769450229</v>
      </c>
      <c r="E57" s="29" t="str">
        <f t="shared" si="1"/>
        <v/>
      </c>
      <c r="F57" s="29" t="str">
        <f t="shared" si="1"/>
        <v/>
      </c>
      <c r="G57" s="29" t="str">
        <f t="shared" si="1"/>
        <v/>
      </c>
      <c r="H57" s="29" t="str">
        <f t="shared" si="1"/>
        <v/>
      </c>
      <c r="I57" s="29" t="str">
        <f t="shared" si="1"/>
        <v/>
      </c>
      <c r="J57" s="29" t="str">
        <f t="shared" si="1"/>
        <v/>
      </c>
      <c r="K57" s="29"/>
      <c r="L57" s="29"/>
      <c r="M57" s="29"/>
      <c r="N57" s="29"/>
      <c r="O57" s="29"/>
      <c r="P57" s="29"/>
      <c r="Q57" s="29"/>
      <c r="R57" s="29"/>
      <c r="S57" s="29"/>
    </row>
    <row r="58" spans="1:19" x14ac:dyDescent="0.4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</row>
    <row r="59" spans="1:19" x14ac:dyDescent="0.4">
      <c r="A59" s="36" t="s">
        <v>18</v>
      </c>
      <c r="B59" s="37">
        <v>0.7</v>
      </c>
      <c r="C59" s="3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</row>
    <row r="60" spans="1:19" x14ac:dyDescent="0.4">
      <c r="A60" s="39" t="s">
        <v>19</v>
      </c>
      <c r="B60" s="40">
        <v>136536800</v>
      </c>
      <c r="C60" s="30" t="s">
        <v>20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31"/>
      <c r="S60" s="31"/>
    </row>
  </sheetData>
  <mergeCells count="1">
    <mergeCell ref="A27:S27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b239327-9e80-40e4-b1b7-4394fed77a33"/>
    <ds:schemaRef ds:uri="2f282d3b-eb4a-4b09-b61f-b9593442e28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Title</vt:lpstr>
      <vt:lpstr>Summary</vt:lpstr>
      <vt:lpstr>TDLA</vt:lpstr>
      <vt:lpstr>TDLD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5141514</cp:lastModifiedBy>
  <dcterms:created xsi:type="dcterms:W3CDTF">2019-11-11T10:49:25Z</dcterms:created>
  <dcterms:modified xsi:type="dcterms:W3CDTF">2021-01-26T03:38:06Z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
zLRfbFDN1pzv6FUuOI7+gKr0yzamYLzINniq4wr+4bObx026eCqKCHlIwj2aAfRgeEI8lpMx
8++F3pPRBNIm+MzNXfBsVuX6IEf4nVsos293G7RlqeA/MrXvCArJzzPtmulhvBmNK3FW9Dqz
vpflYWEyJqyVCZvckv</vt:lpwstr>
  </property>
  <property fmtid="{D5CDD505-2E9C-101B-9397-08002B2CF9AE}" pid="9" name="_2015_ms_pID_7253431">
    <vt:lpwstr>Y6z8K5TO19RJXI8Jjg7LX0AvgOvAeS1aWMaB3WTKyyjDCB+Uz5/X+E
7R+ULFZY6zweW7zuY8EwGC6x8LzQNb5UeqSIYI/7eZKG2sszKlEIsGC0HVR8Fxb4qh3wsots
IudggSfRFcMluOY0XwvstzEyFsT0z6SYPZ3W5pPNtKAiOcdFnz3zua0CcRWQ7r4bPhsjsg45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CTPClassification">
    <vt:lpwstr>CTP_NT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1611557585</vt:lpwstr>
  </property>
</Properties>
</file>